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/>
  </bookViews>
  <sheets>
    <sheet name="Приложение 9(1)" sheetId="1" r:id="rId1"/>
  </sheets>
  <definedNames>
    <definedName name="GrandTotal">'Приложение 9(1)'!$B$159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9(1)'!$A$1:$J$160</definedName>
  </definedNames>
  <calcPr calcId="152511"/>
</workbook>
</file>

<file path=xl/calcChain.xml><?xml version="1.0" encoding="utf-8"?>
<calcChain xmlns="http://schemas.openxmlformats.org/spreadsheetml/2006/main">
  <c r="J11" i="1" l="1"/>
  <c r="J10" i="1"/>
  <c r="J17" i="1" l="1"/>
  <c r="I17" i="1"/>
  <c r="A14" i="1" l="1"/>
</calcChain>
</file>

<file path=xl/sharedStrings.xml><?xml version="1.0" encoding="utf-8"?>
<sst xmlns="http://schemas.openxmlformats.org/spreadsheetml/2006/main" count="570" uniqueCount="296">
  <si>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</si>
  <si>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</si>
  <si>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</si>
  <si>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</si>
  <si>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</si>
  <si>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</si>
  <si>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</si>
  <si>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</si>
  <si>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</si>
  <si>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</si>
  <si>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</si>
  <si>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</si>
  <si>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</si>
  <si>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</si>
  <si>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</si>
  <si>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t>"О краевом бюджете на 2015 год</t>
  </si>
  <si>
    <t>и на плановый период 2016 и 2017 годов"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</si>
  <si>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</si>
  <si>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</si>
  <si>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от 06.11.2014 № 536</t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</si>
  <si>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</si>
  <si>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</si>
  <si>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</si>
  <si>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</si>
  <si>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</si>
  <si>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</si>
  <si>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</si>
  <si>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</si>
  <si>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</si>
  <si>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</si>
  <si>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</si>
  <si>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</si>
  <si>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</si>
  <si>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</si>
  <si>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</si>
  <si>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</si>
  <si>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</si>
  <si>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</si>
  <si>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</si>
  <si>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</si>
  <si>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</si>
  <si>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</si>
  <si>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</si>
  <si>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</si>
  <si>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</si>
  <si>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</si>
  <si>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</si>
  <si>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</si>
  <si>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</si>
  <si>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</si>
  <si>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</si>
  <si>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</si>
  <si>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</si>
  <si>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</si>
  <si>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</si>
  <si>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</si>
  <si>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150 мест в р.п. Оссора Карагинского района (проектные работы)</t>
  </si>
  <si>
    <t>2.1.3</t>
  </si>
  <si>
    <t>Детский сад на 30 мест в с. Ковран Тигильского района ( в том числе проектные работы)</t>
  </si>
  <si>
    <t>2.1.4</t>
  </si>
  <si>
    <t>Детский сад на 260 мест</t>
  </si>
  <si>
    <t>2.1.5</t>
  </si>
  <si>
    <t>Строительство детского сада по ул. Савченко, г. Петропавловск-Камчатский (в том числе проектные работы)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</si>
  <si>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</si>
  <si>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</si>
  <si>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</si>
  <si>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</si>
  <si>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</si>
  <si>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0709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</si>
  <si>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</si>
  <si>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</si>
  <si>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</si>
  <si>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</si>
  <si>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</si>
  <si>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</si>
  <si>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</si>
  <si>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</si>
  <si>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</si>
  <si>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</si>
  <si>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</si>
  <si>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</si>
  <si>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</si>
  <si>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</si>
  <si>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</si>
  <si>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</si>
  <si>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</si>
  <si>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</si>
  <si>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</si>
  <si>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</si>
  <si>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</si>
  <si>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</si>
  <si>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</si>
  <si>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</si>
  <si>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</si>
  <si>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</si>
  <si>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</si>
  <si>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</si>
  <si>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</si>
  <si>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</si>
  <si>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</si>
  <si>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</si>
  <si>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</si>
  <si>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</si>
  <si>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</si>
  <si>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</si>
  <si>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</si>
  <si>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</si>
  <si>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</si>
  <si>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</si>
  <si>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</si>
  <si>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</si>
  <si>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</si>
  <si>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</si>
  <si>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</si>
  <si>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</si>
  <si>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</si>
  <si>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</si>
  <si>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</si>
  <si>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</si>
  <si>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</si>
  <si>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</si>
  <si>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</si>
  <si>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</si>
  <si>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</si>
  <si>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</si>
  <si>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</si>
  <si>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</si>
  <si>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</si>
  <si>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</si>
  <si>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</si>
  <si>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</si>
  <si>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</si>
  <si>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</si>
  <si>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</si>
  <si>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</si>
  <si>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</si>
  <si>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</si>
  <si>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</si>
  <si>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</si>
  <si>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</si>
  <si>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</si>
  <si>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</si>
  <si>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</si>
  <si>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</si>
  <si>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</si>
  <si>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</si>
  <si>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</si>
  <si>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</si>
  <si>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</si>
  <si>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</si>
  <si>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</si>
  <si>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</si>
  <si>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</si>
  <si>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</si>
  <si>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</si>
  <si>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</si>
  <si>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</si>
  <si>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</si>
  <si>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</si>
  <si>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</si>
  <si>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</si>
  <si>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</si>
  <si>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</si>
  <si>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</si>
  <si>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</si>
  <si>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</si>
  <si>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</si>
  <si>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</si>
  <si>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</si>
  <si>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</si>
  <si>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</si>
  <si>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</si>
  <si>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</si>
  <si>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</si>
  <si>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</si>
  <si>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</si>
  <si>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</si>
  <si>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</si>
  <si>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Поротова, д. 24</t>
  </si>
  <si>
    <t>0113</t>
  </si>
  <si>
    <t>09 1 4007</t>
  </si>
  <si>
    <t>7.1.2</t>
  </si>
  <si>
    <t>Проектирование и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</si>
  <si>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</si>
  <si>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</si>
  <si>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</si>
  <si>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</si>
  <si>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</si>
  <si>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</si>
  <si>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</si>
  <si>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</si>
  <si>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</si>
  <si>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</si>
  <si>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</si>
  <si>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</si>
  <si>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</si>
  <si>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</si>
  <si>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</si>
  <si>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</si>
  <si>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Физкультурно-оздоровительный комплекс с ледовой ареной в г. Петропавловск-Камчатский</t>
  </si>
  <si>
    <t>1101</t>
  </si>
  <si>
    <t>11 4 1013</t>
  </si>
  <si>
    <t>9.1.2</t>
  </si>
  <si>
    <t>Строительство физкультурно-оздоровительного комплекса в с. Мильково, Камчатский край, с. Мильково</t>
  </si>
  <si>
    <t>9.1.3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</si>
  <si>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</si>
  <si>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</si>
  <si>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</si>
  <si>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</si>
  <si>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9.1.4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</si>
  <si>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</si>
  <si>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9.1.5</t>
  </si>
  <si>
    <t>Реконструкция муниципальных спортивных залов, находящихся в муниципальных образованиях в Камчатском крае</t>
  </si>
  <si>
    <t>9.1.6</t>
  </si>
  <si>
    <t>Строительство (реконструкция) футбольных полей в муниципальных образованиях в Камчатском крае</t>
  </si>
  <si>
    <t>9.1.7</t>
  </si>
  <si>
    <t>Реконструкция муниципальных стадионов, находящихся в муниципальных образованиях в Камчатском крае</t>
  </si>
  <si>
    <t>9.1.8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</si>
  <si>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</si>
  <si>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</si>
  <si>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9.1.9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</si>
  <si>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</si>
  <si>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9.1.10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</si>
  <si>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</si>
  <si>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</si>
  <si>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</si>
  <si>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</si>
  <si>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</si>
  <si>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</si>
  <si>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</si>
  <si>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</si>
  <si>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</si>
  <si>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</si>
  <si>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</si>
  <si>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</si>
  <si>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</si>
  <si>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</si>
  <si>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</si>
  <si>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</si>
  <si>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</si>
  <si>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</si>
  <si>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</si>
  <si>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</si>
  <si>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</si>
  <si>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</si>
  <si>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</si>
  <si>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</si>
  <si>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</si>
  <si>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</si>
  <si>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</si>
  <si>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</si>
  <si>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Реконструкция автомобильной дороги Елизово - Паратунка на кольцевой развязке км 12 +700</t>
  </si>
  <si>
    <t>10.1.9</t>
  </si>
  <si>
    <t>Реконструкция автомобильной дороги Петропавловск-Камчатский - Мильково на участке км 12- км 17  (проектные работы)</t>
  </si>
  <si>
    <t>10.1.10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</si>
  <si>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</si>
  <si>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</si>
  <si>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10.1.11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</si>
  <si>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</si>
  <si>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</si>
  <si>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</si>
  <si>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</si>
  <si>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</si>
  <si>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</si>
  <si>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</si>
  <si>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</si>
  <si>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</si>
  <si>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</si>
  <si>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</si>
  <si>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</si>
  <si>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</si>
  <si>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</si>
  <si>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</si>
  <si>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</si>
  <si>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</si>
  <si>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</si>
  <si>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</si>
  <si>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</si>
  <si>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</si>
  <si>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</si>
  <si>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</si>
  <si>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</si>
  <si>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</si>
  <si>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</si>
  <si>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</si>
  <si>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</si>
  <si>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</si>
  <si>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</si>
  <si>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</si>
  <si>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</si>
  <si>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</si>
  <si>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</si>
  <si>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</si>
  <si>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Итого расходы за счет средств федерального бюджета</t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</si>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</sst>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60"/>
  <sheetViews>
    <sheetView tabSelected="1" view="pageBreakPreview" topLeftCell="A33" zoomScale="70" zoomScaleNormal="70" zoomScaleSheetLayoutView="70" workbookViewId="0">
      <selection activeCell="B61" sqref="B61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9" customFormat="1" ht="23.25" x14ac:dyDescent="0.25">
      <c r="A1" s="4" t="s">
        <v>20</v>
      </c>
      <c r="D1" s="4"/>
      <c r="J1" s="5" t="s">
        <v>295</v>
      </c>
    </row>
    <row r="2" spans="1:10" s="19" customFormat="1" ht="23.25" x14ac:dyDescent="0.25">
      <c r="A2" s="4"/>
      <c r="D2" s="4"/>
      <c r="J2" s="5" t="s">
        <v>0</v>
      </c>
    </row>
    <row r="3" spans="1:10" s="19" customFormat="1" ht="23.25" x14ac:dyDescent="0.25">
      <c r="A3" s="4"/>
      <c r="D3" s="4"/>
      <c r="J3" s="5" t="s">
        <v>13</v>
      </c>
    </row>
    <row r="4" spans="1:10" s="19" customFormat="1" ht="23.25" x14ac:dyDescent="0.25">
      <c r="A4" s="4"/>
      <c r="D4" s="4"/>
      <c r="J4" s="5" t="s">
        <v>15</v>
      </c>
    </row>
    <row r="5" spans="1:10" s="19" customFormat="1" ht="23.25" x14ac:dyDescent="0.25">
      <c r="A5" s="4"/>
      <c r="D5" s="4"/>
      <c r="J5" s="5" t="s">
        <v>16</v>
      </c>
    </row>
    <row r="6" spans="1:10" s="19" customFormat="1" ht="23.25" x14ac:dyDescent="0.25">
      <c r="A6" s="4"/>
      <c r="D6" s="4"/>
      <c r="J6" s="5" t="s">
        <v>18</v>
      </c>
    </row>
    <row r="7" spans="1:10" s="19" customFormat="1" x14ac:dyDescent="0.25">
      <c r="A7" s="4"/>
      <c r="D7" s="4"/>
    </row>
    <row r="8" spans="1:10" ht="27.75" x14ac:dyDescent="0.25">
      <c r="A8" s="17"/>
      <c r="B8" s="3"/>
      <c r="J8" s="5" t="s">
        <v>17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",2015," год")</f>
        <v>"О краевом бюджете на 2015 год</v>
      </c>
    </row>
    <row r="11" spans="1:10" ht="23.25" x14ac:dyDescent="0.25">
      <c r="J11" s="5" t="str">
        <f>CONCATENATE("и на плановый период ",2015+1," и ",2015+2," годов""")</f>
        <v>и на плановый период 2016 и 2017 годов"</v>
      </c>
    </row>
    <row r="12" spans="1:10" ht="23.25" x14ac:dyDescent="0.25">
      <c r="J12" s="5" t="s">
        <v>19</v>
      </c>
    </row>
    <row r="14" spans="1:10" ht="27" x14ac:dyDescent="0.25">
      <c r="A14" s="18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14" s="18"/>
      <c r="C14" s="18"/>
      <c r="D14" s="18"/>
      <c r="E14" s="18"/>
      <c r="F14" s="18"/>
      <c r="G14" s="18"/>
      <c r="H14" s="18"/>
      <c r="I14" s="18"/>
    </row>
    <row r="16" spans="1:10" x14ac:dyDescent="0.25">
      <c r="J16" s="2" t="s">
        <v>10</v>
      </c>
    </row>
    <row r="17" spans="1:20" s="8" customFormat="1" ht="18.75" customHeight="1" x14ac:dyDescent="0.25">
      <c r="A17" s="40" t="s">
        <v>1</v>
      </c>
      <c r="B17" s="41" t="s">
        <v>2</v>
      </c>
      <c r="C17" s="41" t="s">
        <v>3</v>
      </c>
      <c r="D17" s="41"/>
      <c r="E17" s="41"/>
      <c r="F17" s="41"/>
      <c r="G17" s="41" t="s">
        <v>7</v>
      </c>
      <c r="H17" s="41" t="s">
        <v>8</v>
      </c>
      <c r="I17" s="39" t="str">
        <f>CONCATENATE("Годовой объем ассигнований на ",2015+1," год")</f>
        <v>Годовой объем ассигнований на 2016 год</v>
      </c>
      <c r="J17" s="39" t="str">
        <f>CONCATENATE("Годовой объем ассигнований на ",2015+2," год")</f>
        <v>Годовой объем ассигнований на 2017 год</v>
      </c>
    </row>
    <row r="18" spans="1:20" s="8" customFormat="1" ht="37.5" x14ac:dyDescent="0.25">
      <c r="A18" s="40"/>
      <c r="B18" s="41"/>
      <c r="C18" s="7" t="s">
        <v>9</v>
      </c>
      <c r="D18" s="6" t="s">
        <v>4</v>
      </c>
      <c r="E18" s="7" t="s">
        <v>5</v>
      </c>
      <c r="F18" s="7" t="s">
        <v>6</v>
      </c>
      <c r="G18" s="41"/>
      <c r="H18" s="41"/>
      <c r="I18" s="39"/>
      <c r="J18" s="39"/>
    </row>
    <row r="19" spans="1:20" x14ac:dyDescent="0.25">
      <c r="A19" s="37">
        <v>1</v>
      </c>
      <c r="B19" s="38">
        <v>2</v>
      </c>
      <c r="C19" s="38">
        <v>3</v>
      </c>
      <c r="D19" s="37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</row>
    <row r="20" spans="1:20" customFormat="1" ht="19.5" x14ac:dyDescent="0.3">
      <c r="A20" s="33"/>
      <c r="B20" s="34" t="s">
        <v>11</v>
      </c>
      <c r="C20" s="33"/>
      <c r="D20" s="33"/>
      <c r="E20" s="33"/>
      <c r="F20" s="33"/>
      <c r="G20" s="35"/>
      <c r="H20" s="35"/>
      <c r="I20" s="36"/>
      <c r="J20" s="36"/>
    </row>
    <row r="21" spans="1:20" customFormat="1" ht="56.25" x14ac:dyDescent="0.3">
      <c r="A21" s="10" t="s">
        <v>21</v>
      </c>
      <c r="B21" s="16" t="s">
        <v>70</v>
      </c>
      <c r="C21" s="28"/>
      <c r="D21" s="28"/>
      <c r="E21" s="29"/>
      <c r="F21" s="28"/>
      <c r="G21" s="16"/>
      <c r="H21" s="16"/>
      <c r="I21" s="14">
        <v>5669.2</v>
      </c>
      <c r="J21" s="14">
        <v>5658.1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23</v>
      </c>
      <c r="B22" s="16" t="s">
        <v>72</v>
      </c>
      <c r="C22" s="28"/>
      <c r="D22" s="28"/>
      <c r="E22" s="29"/>
      <c r="F22" s="28"/>
      <c r="G22" s="16"/>
      <c r="H22" s="16"/>
      <c r="I22" s="14">
        <v>5669.2</v>
      </c>
      <c r="J22" s="14">
        <v>5658.1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25</v>
      </c>
      <c r="B23" s="15" t="s">
        <v>286</v>
      </c>
      <c r="C23" s="26">
        <v>815</v>
      </c>
      <c r="D23" s="26" t="s">
        <v>75</v>
      </c>
      <c r="E23" s="27" t="s">
        <v>287</v>
      </c>
      <c r="F23" s="26">
        <v>300</v>
      </c>
      <c r="G23" s="15" t="s">
        <v>81</v>
      </c>
      <c r="H23" s="15"/>
      <c r="I23" s="13">
        <v>5669.2</v>
      </c>
      <c r="J23" s="13">
        <v>5658.1</v>
      </c>
      <c r="K23" s="13"/>
      <c r="L23" s="19"/>
      <c r="M23" s="19"/>
      <c r="N23" s="19"/>
      <c r="O23" s="19"/>
      <c r="P23" s="19"/>
      <c r="Q23" s="19"/>
      <c r="R23" s="19"/>
      <c r="S23" s="19"/>
      <c r="T23" s="19"/>
    </row>
    <row r="24" spans="1:20" customFormat="1" ht="56.25" x14ac:dyDescent="0.3">
      <c r="A24" s="10" t="s">
        <v>47</v>
      </c>
      <c r="B24" s="16" t="s">
        <v>91</v>
      </c>
      <c r="C24" s="28"/>
      <c r="D24" s="28"/>
      <c r="E24" s="29"/>
      <c r="F24" s="28"/>
      <c r="G24" s="16"/>
      <c r="H24" s="16"/>
      <c r="I24" s="14">
        <v>11386.5</v>
      </c>
      <c r="J24" s="14">
        <v>11252.2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37.5" x14ac:dyDescent="0.3">
      <c r="A25" s="10" t="s">
        <v>49</v>
      </c>
      <c r="B25" s="16" t="s">
        <v>129</v>
      </c>
      <c r="C25" s="28"/>
      <c r="D25" s="28"/>
      <c r="E25" s="29"/>
      <c r="F25" s="28"/>
      <c r="G25" s="16"/>
      <c r="H25" s="16"/>
      <c r="I25" s="14">
        <v>11386.5</v>
      </c>
      <c r="J25" s="14">
        <v>11252.2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51</v>
      </c>
      <c r="B26" s="15" t="s">
        <v>131</v>
      </c>
      <c r="C26" s="26">
        <v>822</v>
      </c>
      <c r="D26" s="26" t="s">
        <v>132</v>
      </c>
      <c r="E26" s="27" t="s">
        <v>288</v>
      </c>
      <c r="F26" s="26">
        <v>500</v>
      </c>
      <c r="G26" s="15" t="s">
        <v>134</v>
      </c>
      <c r="H26" s="15"/>
      <c r="I26" s="13">
        <v>11386.5</v>
      </c>
      <c r="J26" s="13">
        <v>11252.2</v>
      </c>
      <c r="K26" s="13"/>
      <c r="L26" s="19"/>
      <c r="M26" s="19"/>
      <c r="N26" s="19"/>
      <c r="O26" s="19"/>
      <c r="P26" s="19"/>
      <c r="Q26" s="19"/>
      <c r="R26" s="19"/>
      <c r="S26" s="19"/>
      <c r="T26" s="19"/>
    </row>
    <row r="27" spans="1:20" customFormat="1" ht="93.75" x14ac:dyDescent="0.3">
      <c r="A27" s="9"/>
      <c r="B27" s="15"/>
      <c r="C27" s="26">
        <v>822</v>
      </c>
      <c r="D27" s="26" t="s">
        <v>132</v>
      </c>
      <c r="E27" s="27" t="s">
        <v>288</v>
      </c>
      <c r="F27" s="26">
        <v>500</v>
      </c>
      <c r="G27" s="15" t="s">
        <v>134</v>
      </c>
      <c r="H27" s="15" t="s">
        <v>46</v>
      </c>
      <c r="I27" s="13">
        <v>6069.8</v>
      </c>
      <c r="J27" s="13">
        <v>4352.6000000000004</v>
      </c>
      <c r="K27" s="13"/>
      <c r="L27" s="19"/>
      <c r="M27" s="19"/>
      <c r="N27" s="19"/>
      <c r="O27" s="19"/>
      <c r="P27" s="19"/>
      <c r="Q27" s="19"/>
      <c r="R27" s="19"/>
      <c r="S27" s="19"/>
      <c r="T27" s="19"/>
    </row>
    <row r="28" spans="1:20" customFormat="1" ht="93.75" x14ac:dyDescent="0.3">
      <c r="A28" s="9"/>
      <c r="B28" s="15"/>
      <c r="C28" s="26">
        <v>822</v>
      </c>
      <c r="D28" s="26" t="s">
        <v>132</v>
      </c>
      <c r="E28" s="27" t="s">
        <v>288</v>
      </c>
      <c r="F28" s="26">
        <v>500</v>
      </c>
      <c r="G28" s="15" t="s">
        <v>134</v>
      </c>
      <c r="H28" s="15" t="s">
        <v>30</v>
      </c>
      <c r="I28" s="13">
        <v>3986.9</v>
      </c>
      <c r="J28" s="13">
        <v>5116.3</v>
      </c>
      <c r="K28" s="13"/>
      <c r="L28" s="19"/>
      <c r="M28" s="19"/>
      <c r="N28" s="19"/>
      <c r="O28" s="19"/>
      <c r="P28" s="19"/>
      <c r="Q28" s="19"/>
      <c r="R28" s="19"/>
      <c r="S28" s="19"/>
      <c r="T28" s="19"/>
    </row>
    <row r="29" spans="1:20" customFormat="1" ht="93.75" x14ac:dyDescent="0.3">
      <c r="A29" s="9"/>
      <c r="B29" s="15"/>
      <c r="C29" s="26">
        <v>822</v>
      </c>
      <c r="D29" s="26" t="s">
        <v>132</v>
      </c>
      <c r="E29" s="27" t="s">
        <v>288</v>
      </c>
      <c r="F29" s="26">
        <v>500</v>
      </c>
      <c r="G29" s="15" t="s">
        <v>134</v>
      </c>
      <c r="H29" s="15" t="s">
        <v>135</v>
      </c>
      <c r="I29" s="13">
        <v>35.200000000000003</v>
      </c>
      <c r="J29" s="13">
        <v>95.5</v>
      </c>
      <c r="K29" s="13"/>
      <c r="L29" s="19"/>
      <c r="M29" s="19"/>
      <c r="N29" s="19"/>
      <c r="O29" s="19"/>
      <c r="P29" s="19"/>
      <c r="Q29" s="19"/>
      <c r="R29" s="19"/>
      <c r="S29" s="19"/>
      <c r="T29" s="19"/>
    </row>
    <row r="30" spans="1:20" customFormat="1" ht="93.75" x14ac:dyDescent="0.3">
      <c r="A30" s="9"/>
      <c r="B30" s="15"/>
      <c r="C30" s="26">
        <v>822</v>
      </c>
      <c r="D30" s="26" t="s">
        <v>132</v>
      </c>
      <c r="E30" s="27" t="s">
        <v>288</v>
      </c>
      <c r="F30" s="26">
        <v>500</v>
      </c>
      <c r="G30" s="15" t="s">
        <v>134</v>
      </c>
      <c r="H30" s="15" t="s">
        <v>136</v>
      </c>
      <c r="I30" s="13">
        <v>33.9</v>
      </c>
      <c r="J30" s="13">
        <v>46</v>
      </c>
      <c r="K30" s="13"/>
      <c r="L30" s="19"/>
      <c r="M30" s="19"/>
      <c r="N30" s="19"/>
      <c r="O30" s="19"/>
      <c r="P30" s="19"/>
      <c r="Q30" s="19"/>
      <c r="R30" s="19"/>
      <c r="S30" s="19"/>
      <c r="T30" s="19"/>
    </row>
    <row r="31" spans="1:20" customFormat="1" ht="93.75" x14ac:dyDescent="0.3">
      <c r="A31" s="9"/>
      <c r="B31" s="15"/>
      <c r="C31" s="26">
        <v>822</v>
      </c>
      <c r="D31" s="26" t="s">
        <v>132</v>
      </c>
      <c r="E31" s="27" t="s">
        <v>288</v>
      </c>
      <c r="F31" s="26">
        <v>500</v>
      </c>
      <c r="G31" s="15" t="s">
        <v>134</v>
      </c>
      <c r="H31" s="15" t="s">
        <v>137</v>
      </c>
      <c r="I31" s="13">
        <v>14.7</v>
      </c>
      <c r="J31" s="13">
        <v>20.2</v>
      </c>
      <c r="K31" s="13"/>
      <c r="L31" s="19"/>
      <c r="M31" s="19"/>
      <c r="N31" s="19"/>
      <c r="O31" s="19"/>
      <c r="P31" s="19"/>
      <c r="Q31" s="19"/>
      <c r="R31" s="19"/>
      <c r="S31" s="19"/>
      <c r="T31" s="19"/>
    </row>
    <row r="32" spans="1:20" customFormat="1" ht="93.75" x14ac:dyDescent="0.3">
      <c r="A32" s="9"/>
      <c r="B32" s="15"/>
      <c r="C32" s="26">
        <v>822</v>
      </c>
      <c r="D32" s="26" t="s">
        <v>132</v>
      </c>
      <c r="E32" s="27" t="s">
        <v>288</v>
      </c>
      <c r="F32" s="26">
        <v>500</v>
      </c>
      <c r="G32" s="15" t="s">
        <v>134</v>
      </c>
      <c r="H32" s="15" t="s">
        <v>138</v>
      </c>
      <c r="I32" s="13">
        <v>312.5</v>
      </c>
      <c r="J32" s="13">
        <v>352</v>
      </c>
      <c r="K32" s="13"/>
      <c r="L32" s="19"/>
      <c r="M32" s="19"/>
      <c r="N32" s="19"/>
      <c r="O32" s="19"/>
      <c r="P32" s="19"/>
      <c r="Q32" s="19"/>
      <c r="R32" s="19"/>
      <c r="S32" s="19"/>
      <c r="T32" s="19"/>
    </row>
    <row r="33" spans="1:20" customFormat="1" ht="93.75" x14ac:dyDescent="0.3">
      <c r="A33" s="9"/>
      <c r="B33" s="15"/>
      <c r="C33" s="26">
        <v>822</v>
      </c>
      <c r="D33" s="26" t="s">
        <v>132</v>
      </c>
      <c r="E33" s="27" t="s">
        <v>288</v>
      </c>
      <c r="F33" s="26">
        <v>500</v>
      </c>
      <c r="G33" s="15" t="s">
        <v>134</v>
      </c>
      <c r="H33" s="15" t="s">
        <v>139</v>
      </c>
      <c r="I33" s="13">
        <v>115.6</v>
      </c>
      <c r="J33" s="13">
        <v>208.8</v>
      </c>
      <c r="K33" s="13"/>
      <c r="L33" s="19"/>
      <c r="M33" s="19"/>
      <c r="N33" s="19"/>
      <c r="O33" s="19"/>
      <c r="P33" s="19"/>
      <c r="Q33" s="19"/>
      <c r="R33" s="19"/>
      <c r="S33" s="19"/>
      <c r="T33" s="19"/>
    </row>
    <row r="34" spans="1:20" customFormat="1" ht="93.75" x14ac:dyDescent="0.3">
      <c r="A34" s="9"/>
      <c r="B34" s="15"/>
      <c r="C34" s="26">
        <v>822</v>
      </c>
      <c r="D34" s="26" t="s">
        <v>132</v>
      </c>
      <c r="E34" s="27" t="s">
        <v>288</v>
      </c>
      <c r="F34" s="26">
        <v>500</v>
      </c>
      <c r="G34" s="15" t="s">
        <v>134</v>
      </c>
      <c r="H34" s="15" t="s">
        <v>140</v>
      </c>
      <c r="I34" s="13">
        <v>266.3</v>
      </c>
      <c r="J34" s="13">
        <v>206.2</v>
      </c>
      <c r="K34" s="13"/>
      <c r="L34" s="19"/>
      <c r="M34" s="19"/>
      <c r="N34" s="19"/>
      <c r="O34" s="19"/>
      <c r="P34" s="19"/>
      <c r="Q34" s="19"/>
      <c r="R34" s="19"/>
      <c r="S34" s="19"/>
      <c r="T34" s="19"/>
    </row>
    <row r="35" spans="1:20" customFormat="1" ht="93.75" x14ac:dyDescent="0.3">
      <c r="A35" s="9"/>
      <c r="B35" s="15"/>
      <c r="C35" s="26">
        <v>822</v>
      </c>
      <c r="D35" s="26" t="s">
        <v>132</v>
      </c>
      <c r="E35" s="27" t="s">
        <v>288</v>
      </c>
      <c r="F35" s="26">
        <v>500</v>
      </c>
      <c r="G35" s="15" t="s">
        <v>134</v>
      </c>
      <c r="H35" s="15" t="s">
        <v>141</v>
      </c>
      <c r="I35" s="13">
        <v>108.2</v>
      </c>
      <c r="J35" s="13">
        <v>172.9</v>
      </c>
      <c r="K35" s="13"/>
      <c r="L35" s="19"/>
      <c r="M35" s="19"/>
      <c r="N35" s="19"/>
      <c r="O35" s="19"/>
      <c r="P35" s="19"/>
      <c r="Q35" s="19"/>
      <c r="R35" s="19"/>
      <c r="S35" s="19"/>
      <c r="T35" s="19"/>
    </row>
    <row r="36" spans="1:20" customFormat="1" ht="93.75" x14ac:dyDescent="0.3">
      <c r="A36" s="9"/>
      <c r="B36" s="15"/>
      <c r="C36" s="26">
        <v>822</v>
      </c>
      <c r="D36" s="26" t="s">
        <v>132</v>
      </c>
      <c r="E36" s="27" t="s">
        <v>288</v>
      </c>
      <c r="F36" s="26">
        <v>500</v>
      </c>
      <c r="G36" s="15" t="s">
        <v>134</v>
      </c>
      <c r="H36" s="15" t="s">
        <v>142</v>
      </c>
      <c r="I36" s="13">
        <v>149.9</v>
      </c>
      <c r="J36" s="13">
        <v>304.8</v>
      </c>
      <c r="K36" s="13"/>
      <c r="L36" s="19"/>
      <c r="M36" s="19"/>
      <c r="N36" s="19"/>
      <c r="O36" s="19"/>
      <c r="P36" s="19"/>
      <c r="Q36" s="19"/>
      <c r="R36" s="19"/>
      <c r="S36" s="19"/>
      <c r="T36" s="19"/>
    </row>
    <row r="37" spans="1:20" customFormat="1" ht="93.75" x14ac:dyDescent="0.3">
      <c r="A37" s="9"/>
      <c r="B37" s="15"/>
      <c r="C37" s="26">
        <v>822</v>
      </c>
      <c r="D37" s="26" t="s">
        <v>132</v>
      </c>
      <c r="E37" s="27" t="s">
        <v>288</v>
      </c>
      <c r="F37" s="26">
        <v>500</v>
      </c>
      <c r="G37" s="15" t="s">
        <v>134</v>
      </c>
      <c r="H37" s="15" t="s">
        <v>143</v>
      </c>
      <c r="I37" s="13">
        <v>29.8</v>
      </c>
      <c r="J37" s="13">
        <v>68.900000000000006</v>
      </c>
      <c r="K37" s="13"/>
      <c r="L37" s="19"/>
      <c r="M37" s="19"/>
      <c r="N37" s="19"/>
      <c r="O37" s="19"/>
      <c r="P37" s="19"/>
      <c r="Q37" s="19"/>
      <c r="R37" s="19"/>
      <c r="S37" s="19"/>
      <c r="T37" s="19"/>
    </row>
    <row r="38" spans="1:20" customFormat="1" ht="93.75" x14ac:dyDescent="0.3">
      <c r="A38" s="9"/>
      <c r="B38" s="15"/>
      <c r="C38" s="26">
        <v>822</v>
      </c>
      <c r="D38" s="26" t="s">
        <v>132</v>
      </c>
      <c r="E38" s="27" t="s">
        <v>288</v>
      </c>
      <c r="F38" s="26">
        <v>500</v>
      </c>
      <c r="G38" s="15" t="s">
        <v>134</v>
      </c>
      <c r="H38" s="15" t="s">
        <v>144</v>
      </c>
      <c r="I38" s="13">
        <v>188.1</v>
      </c>
      <c r="J38" s="13">
        <v>152.9</v>
      </c>
      <c r="K38" s="13"/>
      <c r="L38" s="19"/>
      <c r="M38" s="19"/>
      <c r="N38" s="19"/>
      <c r="O38" s="19"/>
      <c r="P38" s="19"/>
      <c r="Q38" s="19"/>
      <c r="R38" s="19"/>
      <c r="S38" s="19"/>
      <c r="T38" s="19"/>
    </row>
    <row r="39" spans="1:20" customFormat="1" ht="93.75" x14ac:dyDescent="0.3">
      <c r="A39" s="9"/>
      <c r="B39" s="15"/>
      <c r="C39" s="26">
        <v>822</v>
      </c>
      <c r="D39" s="26" t="s">
        <v>132</v>
      </c>
      <c r="E39" s="27" t="s">
        <v>288</v>
      </c>
      <c r="F39" s="26">
        <v>500</v>
      </c>
      <c r="G39" s="15" t="s">
        <v>134</v>
      </c>
      <c r="H39" s="15" t="s">
        <v>145</v>
      </c>
      <c r="I39" s="13">
        <v>75.599999999999994</v>
      </c>
      <c r="J39" s="13">
        <v>155.1</v>
      </c>
      <c r="K39" s="13"/>
      <c r="L39" s="19"/>
      <c r="M39" s="19"/>
      <c r="N39" s="19"/>
      <c r="O39" s="19"/>
      <c r="P39" s="19"/>
      <c r="Q39" s="19"/>
      <c r="R39" s="19"/>
      <c r="S39" s="19"/>
      <c r="T39" s="19"/>
    </row>
    <row r="40" spans="1:20" customFormat="1" ht="56.25" x14ac:dyDescent="0.3">
      <c r="A40" s="10" t="s">
        <v>69</v>
      </c>
      <c r="B40" s="16" t="s">
        <v>230</v>
      </c>
      <c r="C40" s="28"/>
      <c r="D40" s="28"/>
      <c r="E40" s="29"/>
      <c r="F40" s="28"/>
      <c r="G40" s="16"/>
      <c r="H40" s="16"/>
      <c r="I40" s="14">
        <v>1046069.3</v>
      </c>
      <c r="J40" s="14">
        <v>857777.1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8.75" x14ac:dyDescent="0.3">
      <c r="A41" s="10" t="s">
        <v>71</v>
      </c>
      <c r="B41" s="16" t="s">
        <v>232</v>
      </c>
      <c r="C41" s="28"/>
      <c r="D41" s="28"/>
      <c r="E41" s="29"/>
      <c r="F41" s="28"/>
      <c r="G41" s="16"/>
      <c r="H41" s="16"/>
      <c r="I41" s="14">
        <v>1046069.3</v>
      </c>
      <c r="J41" s="14">
        <v>857777.1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73</v>
      </c>
      <c r="B42" s="15" t="s">
        <v>234</v>
      </c>
      <c r="C42" s="26">
        <v>833</v>
      </c>
      <c r="D42" s="26" t="s">
        <v>235</v>
      </c>
      <c r="E42" s="27" t="s">
        <v>289</v>
      </c>
      <c r="F42" s="26">
        <v>400</v>
      </c>
      <c r="G42" s="15" t="s">
        <v>237</v>
      </c>
      <c r="H42" s="15"/>
      <c r="I42" s="13">
        <v>225965</v>
      </c>
      <c r="J42" s="13"/>
      <c r="K42" s="13"/>
      <c r="L42" s="19"/>
      <c r="M42" s="19"/>
      <c r="N42" s="19"/>
      <c r="O42" s="19"/>
      <c r="P42" s="19"/>
      <c r="Q42" s="19"/>
      <c r="R42" s="19"/>
      <c r="S42" s="19"/>
      <c r="T42" s="19"/>
    </row>
    <row r="43" spans="1:20" customFormat="1" ht="93.75" x14ac:dyDescent="0.3">
      <c r="A43" s="9" t="s">
        <v>78</v>
      </c>
      <c r="B43" s="15" t="s">
        <v>239</v>
      </c>
      <c r="C43" s="26">
        <v>833</v>
      </c>
      <c r="D43" s="26" t="s">
        <v>235</v>
      </c>
      <c r="E43" s="27" t="s">
        <v>289</v>
      </c>
      <c r="F43" s="26">
        <v>400</v>
      </c>
      <c r="G43" s="15" t="s">
        <v>237</v>
      </c>
      <c r="H43" s="15"/>
      <c r="I43" s="13">
        <v>297000</v>
      </c>
      <c r="J43" s="13"/>
      <c r="K43" s="13"/>
      <c r="L43" s="19"/>
      <c r="M43" s="19"/>
      <c r="N43" s="19"/>
      <c r="O43" s="19"/>
      <c r="P43" s="19"/>
      <c r="Q43" s="19"/>
      <c r="R43" s="19"/>
      <c r="S43" s="19"/>
      <c r="T43" s="19"/>
    </row>
    <row r="44" spans="1:20" customFormat="1" ht="93.75" x14ac:dyDescent="0.3">
      <c r="A44" s="9" t="s">
        <v>290</v>
      </c>
      <c r="B44" s="15" t="s">
        <v>241</v>
      </c>
      <c r="C44" s="26">
        <v>833</v>
      </c>
      <c r="D44" s="26" t="s">
        <v>235</v>
      </c>
      <c r="E44" s="27" t="s">
        <v>289</v>
      </c>
      <c r="F44" s="26">
        <v>400</v>
      </c>
      <c r="G44" s="15" t="s">
        <v>237</v>
      </c>
      <c r="H44" s="15"/>
      <c r="I44" s="13">
        <v>206000</v>
      </c>
      <c r="J44" s="13">
        <v>300000</v>
      </c>
      <c r="K44" s="13"/>
      <c r="L44" s="19"/>
      <c r="M44" s="19"/>
      <c r="N44" s="19"/>
      <c r="O44" s="19"/>
      <c r="P44" s="19"/>
      <c r="Q44" s="19"/>
      <c r="R44" s="19"/>
      <c r="S44" s="19"/>
      <c r="T44" s="19"/>
    </row>
    <row r="45" spans="1:20" customFormat="1" ht="93.75" x14ac:dyDescent="0.3">
      <c r="A45" s="9" t="s">
        <v>291</v>
      </c>
      <c r="B45" s="15" t="s">
        <v>243</v>
      </c>
      <c r="C45" s="26">
        <v>833</v>
      </c>
      <c r="D45" s="26" t="s">
        <v>235</v>
      </c>
      <c r="E45" s="27" t="s">
        <v>289</v>
      </c>
      <c r="F45" s="26">
        <v>400</v>
      </c>
      <c r="G45" s="15" t="s">
        <v>237</v>
      </c>
      <c r="H45" s="15"/>
      <c r="I45" s="13">
        <v>162000</v>
      </c>
      <c r="J45" s="13">
        <v>148000</v>
      </c>
      <c r="K45" s="13"/>
      <c r="L45" s="19"/>
      <c r="M45" s="19"/>
      <c r="N45" s="19"/>
      <c r="O45" s="19"/>
      <c r="P45" s="19"/>
      <c r="Q45" s="19"/>
      <c r="R45" s="19"/>
      <c r="S45" s="19"/>
      <c r="T45" s="19"/>
    </row>
    <row r="46" spans="1:20" customFormat="1" ht="93.75" x14ac:dyDescent="0.3">
      <c r="A46" s="9" t="s">
        <v>292</v>
      </c>
      <c r="B46" s="15" t="s">
        <v>245</v>
      </c>
      <c r="C46" s="26">
        <v>833</v>
      </c>
      <c r="D46" s="26" t="s">
        <v>235</v>
      </c>
      <c r="E46" s="27" t="s">
        <v>289</v>
      </c>
      <c r="F46" s="26">
        <v>400</v>
      </c>
      <c r="G46" s="15" t="s">
        <v>237</v>
      </c>
      <c r="H46" s="15"/>
      <c r="I46" s="13">
        <v>155104.29999999999</v>
      </c>
      <c r="J46" s="13">
        <v>409777.1</v>
      </c>
      <c r="K46" s="13"/>
      <c r="L46" s="19"/>
      <c r="M46" s="19"/>
      <c r="N46" s="19"/>
      <c r="O46" s="19"/>
      <c r="P46" s="19"/>
      <c r="Q46" s="19"/>
      <c r="R46" s="19"/>
      <c r="S46" s="19"/>
      <c r="T46" s="19"/>
    </row>
    <row r="47" spans="1:20" customFormat="1" ht="18.75" x14ac:dyDescent="0.3">
      <c r="A47" s="10"/>
      <c r="B47" s="16" t="s">
        <v>293</v>
      </c>
      <c r="C47" s="28"/>
      <c r="D47" s="28"/>
      <c r="E47" s="29"/>
      <c r="F47" s="28"/>
      <c r="G47" s="16"/>
      <c r="H47" s="16"/>
      <c r="I47" s="14">
        <v>1063125</v>
      </c>
      <c r="J47" s="14">
        <v>874687.4</v>
      </c>
      <c r="K47" s="14"/>
    </row>
    <row r="48" spans="1:20" customFormat="1" ht="19.5" x14ac:dyDescent="0.3">
      <c r="A48" s="12"/>
      <c r="B48" s="20" t="s">
        <v>12</v>
      </c>
      <c r="C48" s="12"/>
      <c r="D48" s="12"/>
      <c r="E48" s="12"/>
      <c r="F48" s="12"/>
      <c r="G48" s="21"/>
      <c r="H48" s="21"/>
      <c r="I48" s="22"/>
      <c r="J48" s="22"/>
    </row>
    <row r="49" spans="1:20" customFormat="1" ht="56.25" x14ac:dyDescent="0.3">
      <c r="A49" s="10" t="s">
        <v>21</v>
      </c>
      <c r="B49" s="16" t="s">
        <v>22</v>
      </c>
      <c r="C49" s="28"/>
      <c r="D49" s="28"/>
      <c r="E49" s="29"/>
      <c r="F49" s="28"/>
      <c r="G49" s="16"/>
      <c r="H49" s="16"/>
      <c r="I49" s="14">
        <v>2276949.9</v>
      </c>
      <c r="J49" s="14">
        <v>1153394.96</v>
      </c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23</v>
      </c>
      <c r="B50" s="16" t="s">
        <v>24</v>
      </c>
      <c r="C50" s="28"/>
      <c r="D50" s="28"/>
      <c r="E50" s="29"/>
      <c r="F50" s="28"/>
      <c r="G50" s="16"/>
      <c r="H50" s="16"/>
      <c r="I50" s="14">
        <v>2276949.9</v>
      </c>
      <c r="J50" s="14">
        <v>1153394.96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25</v>
      </c>
      <c r="B51" s="15" t="s">
        <v>26</v>
      </c>
      <c r="C51" s="26">
        <v>812</v>
      </c>
      <c r="D51" s="26" t="s">
        <v>27</v>
      </c>
      <c r="E51" s="27" t="s">
        <v>28</v>
      </c>
      <c r="F51" s="26">
        <v>500</v>
      </c>
      <c r="G51" s="15" t="s">
        <v>29</v>
      </c>
      <c r="H51" s="15" t="s">
        <v>30</v>
      </c>
      <c r="I51" s="13">
        <v>43870</v>
      </c>
      <c r="J51" s="13">
        <v>136545.43</v>
      </c>
      <c r="K51" s="13"/>
      <c r="L51" s="19"/>
      <c r="M51" s="19"/>
      <c r="N51" s="19"/>
      <c r="O51" s="19"/>
      <c r="P51" s="19"/>
      <c r="Q51" s="19"/>
      <c r="R51" s="19"/>
      <c r="S51" s="19"/>
      <c r="T51" s="19"/>
    </row>
    <row r="52" spans="1:20" customFormat="1" ht="93.75" x14ac:dyDescent="0.3">
      <c r="A52" s="9" t="s">
        <v>31</v>
      </c>
      <c r="B52" s="15" t="s">
        <v>32</v>
      </c>
      <c r="C52" s="26">
        <v>814</v>
      </c>
      <c r="D52" s="26" t="s">
        <v>33</v>
      </c>
      <c r="E52" s="27" t="s">
        <v>34</v>
      </c>
      <c r="F52" s="26">
        <v>400</v>
      </c>
      <c r="G52" s="15" t="s">
        <v>35</v>
      </c>
      <c r="H52" s="15"/>
      <c r="I52" s="13">
        <v>3792</v>
      </c>
      <c r="J52" s="13"/>
      <c r="K52" s="13"/>
      <c r="L52" s="19"/>
      <c r="M52" s="19"/>
      <c r="N52" s="19"/>
      <c r="O52" s="19"/>
      <c r="P52" s="19"/>
      <c r="Q52" s="19"/>
      <c r="R52" s="19"/>
      <c r="S52" s="19"/>
      <c r="T52" s="19"/>
    </row>
    <row r="53" spans="1:20" customFormat="1" ht="56.25" x14ac:dyDescent="0.3">
      <c r="A53" s="9" t="s">
        <v>36</v>
      </c>
      <c r="B53" s="15" t="s">
        <v>37</v>
      </c>
      <c r="C53" s="26">
        <v>814</v>
      </c>
      <c r="D53" s="26" t="s">
        <v>33</v>
      </c>
      <c r="E53" s="27" t="s">
        <v>34</v>
      </c>
      <c r="F53" s="26">
        <v>400</v>
      </c>
      <c r="G53" s="15" t="s">
        <v>35</v>
      </c>
      <c r="H53" s="15"/>
      <c r="I53" s="13">
        <v>1810087.9</v>
      </c>
      <c r="J53" s="13">
        <v>728049.53</v>
      </c>
      <c r="K53" s="13"/>
      <c r="L53" s="19"/>
      <c r="M53" s="19"/>
      <c r="N53" s="19"/>
      <c r="O53" s="19"/>
      <c r="P53" s="19"/>
      <c r="Q53" s="19"/>
      <c r="R53" s="19"/>
      <c r="S53" s="19"/>
      <c r="T53" s="19"/>
    </row>
    <row r="54" spans="1:20" customFormat="1" ht="75" x14ac:dyDescent="0.3">
      <c r="A54" s="9" t="s">
        <v>38</v>
      </c>
      <c r="B54" s="15" t="s">
        <v>39</v>
      </c>
      <c r="C54" s="26">
        <v>814</v>
      </c>
      <c r="D54" s="26" t="s">
        <v>33</v>
      </c>
      <c r="E54" s="27" t="s">
        <v>34</v>
      </c>
      <c r="F54" s="26">
        <v>400</v>
      </c>
      <c r="G54" s="15" t="s">
        <v>35</v>
      </c>
      <c r="H54" s="15"/>
      <c r="I54" s="13">
        <v>39200</v>
      </c>
      <c r="J54" s="13"/>
      <c r="K54" s="13"/>
      <c r="L54" s="19"/>
      <c r="M54" s="19"/>
      <c r="N54" s="19"/>
      <c r="O54" s="19"/>
      <c r="P54" s="19"/>
      <c r="Q54" s="19"/>
      <c r="R54" s="19"/>
      <c r="S54" s="19"/>
      <c r="T54" s="19"/>
    </row>
    <row r="55" spans="1:20" customFormat="1" ht="112.5" x14ac:dyDescent="0.3">
      <c r="A55" s="9" t="s">
        <v>40</v>
      </c>
      <c r="B55" s="15" t="s">
        <v>41</v>
      </c>
      <c r="C55" s="26">
        <v>814</v>
      </c>
      <c r="D55" s="26" t="s">
        <v>33</v>
      </c>
      <c r="E55" s="27" t="s">
        <v>34</v>
      </c>
      <c r="F55" s="26">
        <v>400</v>
      </c>
      <c r="G55" s="15" t="s">
        <v>35</v>
      </c>
      <c r="H55" s="15"/>
      <c r="I55" s="13">
        <v>80000</v>
      </c>
      <c r="J55" s="13">
        <v>82400</v>
      </c>
      <c r="K55" s="13"/>
      <c r="L55" s="19"/>
      <c r="M55" s="19"/>
      <c r="N55" s="19"/>
      <c r="O55" s="19"/>
      <c r="P55" s="19"/>
      <c r="Q55" s="19"/>
      <c r="R55" s="19"/>
      <c r="S55" s="19"/>
      <c r="T55" s="19"/>
    </row>
    <row r="56" spans="1:20" customFormat="1" ht="131.25" x14ac:dyDescent="0.3">
      <c r="A56" s="9" t="s">
        <v>42</v>
      </c>
      <c r="B56" s="15" t="s">
        <v>43</v>
      </c>
      <c r="C56" s="26">
        <v>814</v>
      </c>
      <c r="D56" s="26" t="s">
        <v>33</v>
      </c>
      <c r="E56" s="27" t="s">
        <v>34</v>
      </c>
      <c r="F56" s="26">
        <v>400</v>
      </c>
      <c r="G56" s="15" t="s">
        <v>35</v>
      </c>
      <c r="H56" s="15"/>
      <c r="I56" s="13">
        <v>100000</v>
      </c>
      <c r="J56" s="13">
        <v>206400</v>
      </c>
      <c r="K56" s="13"/>
      <c r="L56" s="19"/>
      <c r="M56" s="19"/>
      <c r="N56" s="19"/>
      <c r="O56" s="19"/>
      <c r="P56" s="19"/>
      <c r="Q56" s="19"/>
      <c r="R56" s="19"/>
      <c r="S56" s="19"/>
      <c r="T56" s="19"/>
    </row>
    <row r="57" spans="1:20" customFormat="1" ht="75" x14ac:dyDescent="0.3">
      <c r="A57" s="9" t="s">
        <v>44</v>
      </c>
      <c r="B57" s="15" t="s">
        <v>45</v>
      </c>
      <c r="C57" s="26">
        <v>814</v>
      </c>
      <c r="D57" s="26" t="s">
        <v>33</v>
      </c>
      <c r="E57" s="27" t="s">
        <v>28</v>
      </c>
      <c r="F57" s="26">
        <v>500</v>
      </c>
      <c r="G57" s="15" t="s">
        <v>35</v>
      </c>
      <c r="H57" s="15" t="s">
        <v>46</v>
      </c>
      <c r="I57" s="13">
        <v>200000</v>
      </c>
      <c r="J57" s="13"/>
      <c r="K57" s="13"/>
      <c r="L57" s="19"/>
      <c r="M57" s="19"/>
      <c r="N57" s="19"/>
      <c r="O57" s="19"/>
      <c r="P57" s="19"/>
      <c r="Q57" s="19"/>
      <c r="R57" s="19"/>
      <c r="S57" s="19"/>
      <c r="T57" s="19"/>
    </row>
    <row r="58" spans="1:20" customFormat="1" ht="56.25" x14ac:dyDescent="0.3">
      <c r="A58" s="10" t="s">
        <v>47</v>
      </c>
      <c r="B58" s="16" t="s">
        <v>48</v>
      </c>
      <c r="C58" s="28"/>
      <c r="D58" s="28"/>
      <c r="E58" s="29"/>
      <c r="F58" s="28"/>
      <c r="G58" s="16"/>
      <c r="H58" s="16"/>
      <c r="I58" s="14">
        <v>1020845.5771</v>
      </c>
      <c r="J58" s="14">
        <v>400000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49</v>
      </c>
      <c r="B59" s="16" t="s">
        <v>50</v>
      </c>
      <c r="C59" s="28"/>
      <c r="D59" s="28"/>
      <c r="E59" s="29"/>
      <c r="F59" s="28"/>
      <c r="G59" s="16"/>
      <c r="H59" s="16"/>
      <c r="I59" s="14">
        <v>1020845.5771</v>
      </c>
      <c r="J59" s="14">
        <v>400000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51</v>
      </c>
      <c r="B60" s="15" t="s">
        <v>52</v>
      </c>
      <c r="C60" s="26">
        <v>812</v>
      </c>
      <c r="D60" s="26" t="s">
        <v>53</v>
      </c>
      <c r="E60" s="27" t="s">
        <v>54</v>
      </c>
      <c r="F60" s="26">
        <v>400</v>
      </c>
      <c r="G60" s="15" t="s">
        <v>29</v>
      </c>
      <c r="H60" s="15"/>
      <c r="I60" s="13">
        <v>100000</v>
      </c>
      <c r="J60" s="13">
        <v>200000</v>
      </c>
      <c r="K60" s="13"/>
      <c r="L60" s="19"/>
      <c r="M60" s="19"/>
      <c r="N60" s="19"/>
      <c r="O60" s="19"/>
      <c r="P60" s="19"/>
      <c r="Q60" s="19"/>
      <c r="R60" s="19"/>
      <c r="S60" s="19"/>
      <c r="T60" s="19"/>
    </row>
    <row r="61" spans="1:20" customFormat="1" ht="56.25" x14ac:dyDescent="0.3">
      <c r="A61" s="9" t="s">
        <v>55</v>
      </c>
      <c r="B61" s="15" t="s">
        <v>56</v>
      </c>
      <c r="C61" s="26">
        <v>812</v>
      </c>
      <c r="D61" s="26" t="s">
        <v>53</v>
      </c>
      <c r="E61" s="27" t="s">
        <v>54</v>
      </c>
      <c r="F61" s="26">
        <v>400</v>
      </c>
      <c r="G61" s="15" t="s">
        <v>29</v>
      </c>
      <c r="H61" s="15"/>
      <c r="I61" s="13">
        <v>84180</v>
      </c>
      <c r="J61" s="13">
        <v>200000</v>
      </c>
      <c r="K61" s="13"/>
      <c r="L61" s="19"/>
      <c r="M61" s="19"/>
      <c r="N61" s="19"/>
      <c r="O61" s="19"/>
      <c r="P61" s="19"/>
      <c r="Q61" s="19"/>
      <c r="R61" s="19"/>
      <c r="S61" s="19"/>
      <c r="T61" s="19"/>
    </row>
    <row r="62" spans="1:20" customFormat="1" ht="56.25" x14ac:dyDescent="0.3">
      <c r="A62" s="9" t="s">
        <v>57</v>
      </c>
      <c r="B62" s="15" t="s">
        <v>58</v>
      </c>
      <c r="C62" s="26">
        <v>812</v>
      </c>
      <c r="D62" s="26" t="s">
        <v>53</v>
      </c>
      <c r="E62" s="27" t="s">
        <v>54</v>
      </c>
      <c r="F62" s="26">
        <v>400</v>
      </c>
      <c r="G62" s="15" t="s">
        <v>29</v>
      </c>
      <c r="H62" s="15"/>
      <c r="I62" s="13">
        <v>100000</v>
      </c>
      <c r="J62" s="13"/>
      <c r="K62" s="13"/>
      <c r="L62" s="19"/>
      <c r="M62" s="19"/>
      <c r="N62" s="19"/>
      <c r="O62" s="19"/>
      <c r="P62" s="19"/>
      <c r="Q62" s="19"/>
      <c r="R62" s="19"/>
      <c r="S62" s="19"/>
      <c r="T62" s="19"/>
    </row>
    <row r="63" spans="1:20" customFormat="1" ht="56.25" x14ac:dyDescent="0.3">
      <c r="A63" s="9" t="s">
        <v>59</v>
      </c>
      <c r="B63" s="15" t="s">
        <v>60</v>
      </c>
      <c r="C63" s="26">
        <v>812</v>
      </c>
      <c r="D63" s="26" t="s">
        <v>53</v>
      </c>
      <c r="E63" s="27" t="s">
        <v>54</v>
      </c>
      <c r="F63" s="26">
        <v>400</v>
      </c>
      <c r="G63" s="15" t="s">
        <v>29</v>
      </c>
      <c r="H63" s="15"/>
      <c r="I63" s="13">
        <v>220000</v>
      </c>
      <c r="J63" s="13"/>
      <c r="K63" s="13"/>
      <c r="L63" s="19"/>
      <c r="M63" s="19"/>
      <c r="N63" s="19"/>
      <c r="O63" s="19"/>
      <c r="P63" s="19"/>
      <c r="Q63" s="19"/>
      <c r="R63" s="19"/>
      <c r="S63" s="19"/>
      <c r="T63" s="19"/>
    </row>
    <row r="64" spans="1:20" customFormat="1" ht="56.25" x14ac:dyDescent="0.3">
      <c r="A64" s="9" t="s">
        <v>61</v>
      </c>
      <c r="B64" s="15" t="s">
        <v>62</v>
      </c>
      <c r="C64" s="26">
        <v>812</v>
      </c>
      <c r="D64" s="26" t="s">
        <v>53</v>
      </c>
      <c r="E64" s="27" t="s">
        <v>63</v>
      </c>
      <c r="F64" s="26">
        <v>500</v>
      </c>
      <c r="G64" s="15" t="s">
        <v>29</v>
      </c>
      <c r="H64" s="15" t="s">
        <v>46</v>
      </c>
      <c r="I64" s="13">
        <v>220000</v>
      </c>
      <c r="J64" s="13"/>
      <c r="K64" s="13"/>
      <c r="L64" s="19"/>
      <c r="M64" s="19"/>
      <c r="N64" s="19"/>
      <c r="O64" s="19"/>
      <c r="P64" s="19"/>
      <c r="Q64" s="19"/>
      <c r="R64" s="19"/>
      <c r="S64" s="19"/>
      <c r="T64" s="19"/>
    </row>
    <row r="65" spans="1:20" customFormat="1" ht="56.25" x14ac:dyDescent="0.3">
      <c r="A65" s="9" t="s">
        <v>64</v>
      </c>
      <c r="B65" s="15" t="s">
        <v>65</v>
      </c>
      <c r="C65" s="26">
        <v>812</v>
      </c>
      <c r="D65" s="26" t="s">
        <v>53</v>
      </c>
      <c r="E65" s="27" t="s">
        <v>63</v>
      </c>
      <c r="F65" s="26">
        <v>500</v>
      </c>
      <c r="G65" s="15" t="s">
        <v>29</v>
      </c>
      <c r="H65" s="15" t="s">
        <v>46</v>
      </c>
      <c r="I65" s="13">
        <v>200000</v>
      </c>
      <c r="J65" s="13"/>
      <c r="K65" s="13"/>
      <c r="L65" s="19"/>
      <c r="M65" s="19"/>
      <c r="N65" s="19"/>
      <c r="O65" s="19"/>
      <c r="P65" s="19"/>
      <c r="Q65" s="19"/>
      <c r="R65" s="19"/>
      <c r="S65" s="19"/>
      <c r="T65" s="19"/>
    </row>
    <row r="66" spans="1:20" customFormat="1" ht="93.75" x14ac:dyDescent="0.3">
      <c r="A66" s="9" t="s">
        <v>66</v>
      </c>
      <c r="B66" s="15" t="s">
        <v>67</v>
      </c>
      <c r="C66" s="26">
        <v>812</v>
      </c>
      <c r="D66" s="26" t="s">
        <v>68</v>
      </c>
      <c r="E66" s="27" t="s">
        <v>54</v>
      </c>
      <c r="F66" s="26">
        <v>400</v>
      </c>
      <c r="G66" s="15" t="s">
        <v>29</v>
      </c>
      <c r="H66" s="15"/>
      <c r="I66" s="13">
        <v>96665.577099999995</v>
      </c>
      <c r="J66" s="13"/>
      <c r="K66" s="13"/>
      <c r="L66" s="19"/>
      <c r="M66" s="19"/>
      <c r="N66" s="19"/>
      <c r="O66" s="19"/>
      <c r="P66" s="19"/>
      <c r="Q66" s="19"/>
      <c r="R66" s="19"/>
      <c r="S66" s="19"/>
      <c r="T66" s="19"/>
    </row>
    <row r="67" spans="1:20" customFormat="1" ht="56.25" x14ac:dyDescent="0.3">
      <c r="A67" s="10" t="s">
        <v>69</v>
      </c>
      <c r="B67" s="16" t="s">
        <v>70</v>
      </c>
      <c r="C67" s="28"/>
      <c r="D67" s="28"/>
      <c r="E67" s="29"/>
      <c r="F67" s="28"/>
      <c r="G67" s="16"/>
      <c r="H67" s="16"/>
      <c r="I67" s="14">
        <v>456068.14</v>
      </c>
      <c r="J67" s="14">
        <v>800873.69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37.5" x14ac:dyDescent="0.3">
      <c r="A68" s="10" t="s">
        <v>71</v>
      </c>
      <c r="B68" s="16" t="s">
        <v>72</v>
      </c>
      <c r="C68" s="28"/>
      <c r="D68" s="28"/>
      <c r="E68" s="29"/>
      <c r="F68" s="28"/>
      <c r="G68" s="16"/>
      <c r="H68" s="16"/>
      <c r="I68" s="14">
        <v>240090.55</v>
      </c>
      <c r="J68" s="14">
        <v>252252.79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206.25" x14ac:dyDescent="0.3">
      <c r="A69" s="9" t="s">
        <v>73</v>
      </c>
      <c r="B69" s="15" t="s">
        <v>74</v>
      </c>
      <c r="C69" s="26">
        <v>810</v>
      </c>
      <c r="D69" s="26" t="s">
        <v>75</v>
      </c>
      <c r="E69" s="27" t="s">
        <v>76</v>
      </c>
      <c r="F69" s="26">
        <v>300</v>
      </c>
      <c r="G69" s="15" t="s">
        <v>77</v>
      </c>
      <c r="H69" s="15"/>
      <c r="I69" s="13">
        <v>238475.35</v>
      </c>
      <c r="J69" s="13">
        <v>250637.59</v>
      </c>
      <c r="K69" s="13"/>
      <c r="L69" s="19"/>
      <c r="M69" s="19"/>
      <c r="N69" s="19"/>
      <c r="O69" s="19"/>
      <c r="P69" s="19"/>
      <c r="Q69" s="19"/>
      <c r="R69" s="19"/>
      <c r="S69" s="19"/>
      <c r="T69" s="19"/>
    </row>
    <row r="70" spans="1:20" customFormat="1" ht="112.5" x14ac:dyDescent="0.3">
      <c r="A70" s="9" t="s">
        <v>78</v>
      </c>
      <c r="B70" s="15" t="s">
        <v>79</v>
      </c>
      <c r="C70" s="26">
        <v>815</v>
      </c>
      <c r="D70" s="26" t="s">
        <v>75</v>
      </c>
      <c r="E70" s="27" t="s">
        <v>80</v>
      </c>
      <c r="F70" s="26">
        <v>300</v>
      </c>
      <c r="G70" s="15" t="s">
        <v>81</v>
      </c>
      <c r="H70" s="15"/>
      <c r="I70" s="13">
        <v>1615.2</v>
      </c>
      <c r="J70" s="13">
        <v>1615.2</v>
      </c>
      <c r="K70" s="13"/>
      <c r="L70" s="19"/>
      <c r="M70" s="19"/>
      <c r="N70" s="19"/>
      <c r="O70" s="19"/>
      <c r="P70" s="19"/>
      <c r="Q70" s="19"/>
      <c r="R70" s="19"/>
      <c r="S70" s="19"/>
      <c r="T70" s="19"/>
    </row>
    <row r="71" spans="1:20" customFormat="1" ht="37.5" x14ac:dyDescent="0.3">
      <c r="A71" s="10" t="s">
        <v>82</v>
      </c>
      <c r="B71" s="16" t="s">
        <v>83</v>
      </c>
      <c r="C71" s="28"/>
      <c r="D71" s="28"/>
      <c r="E71" s="29"/>
      <c r="F71" s="28"/>
      <c r="G71" s="16"/>
      <c r="H71" s="16"/>
      <c r="I71" s="14">
        <v>215977.59</v>
      </c>
      <c r="J71" s="14">
        <v>548620.9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9" t="s">
        <v>84</v>
      </c>
      <c r="B72" s="15" t="s">
        <v>85</v>
      </c>
      <c r="C72" s="26">
        <v>812</v>
      </c>
      <c r="D72" s="26" t="s">
        <v>86</v>
      </c>
      <c r="E72" s="27" t="s">
        <v>87</v>
      </c>
      <c r="F72" s="26">
        <v>400</v>
      </c>
      <c r="G72" s="15" t="s">
        <v>29</v>
      </c>
      <c r="H72" s="15"/>
      <c r="I72" s="13">
        <v>115977.59</v>
      </c>
      <c r="J72" s="13">
        <v>418620.9</v>
      </c>
      <c r="K72" s="13"/>
      <c r="L72" s="19"/>
      <c r="M72" s="19"/>
      <c r="N72" s="19"/>
      <c r="O72" s="19"/>
      <c r="P72" s="19"/>
      <c r="Q72" s="19"/>
      <c r="R72" s="19"/>
      <c r="S72" s="19"/>
      <c r="T72" s="19"/>
    </row>
    <row r="73" spans="1:20" customFormat="1" ht="56.25" x14ac:dyDescent="0.3">
      <c r="A73" s="9" t="s">
        <v>88</v>
      </c>
      <c r="B73" s="15" t="s">
        <v>89</v>
      </c>
      <c r="C73" s="26">
        <v>812</v>
      </c>
      <c r="D73" s="26" t="s">
        <v>86</v>
      </c>
      <c r="E73" s="27" t="s">
        <v>87</v>
      </c>
      <c r="F73" s="26">
        <v>400</v>
      </c>
      <c r="G73" s="15" t="s">
        <v>29</v>
      </c>
      <c r="H73" s="15"/>
      <c r="I73" s="13">
        <v>100000</v>
      </c>
      <c r="J73" s="13">
        <v>130000</v>
      </c>
      <c r="K73" s="13"/>
      <c r="L73" s="19"/>
      <c r="M73" s="19"/>
      <c r="N73" s="19"/>
      <c r="O73" s="19"/>
      <c r="P73" s="19"/>
      <c r="Q73" s="19"/>
      <c r="R73" s="19"/>
      <c r="S73" s="19"/>
      <c r="T73" s="19"/>
    </row>
    <row r="74" spans="1:20" customFormat="1" ht="56.25" x14ac:dyDescent="0.3">
      <c r="A74" s="10" t="s">
        <v>90</v>
      </c>
      <c r="B74" s="16" t="s">
        <v>91</v>
      </c>
      <c r="C74" s="28"/>
      <c r="D74" s="28"/>
      <c r="E74" s="29"/>
      <c r="F74" s="28"/>
      <c r="G74" s="16"/>
      <c r="H74" s="16"/>
      <c r="I74" s="14">
        <v>988421.38089999999</v>
      </c>
      <c r="J74" s="14">
        <v>691449.22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92</v>
      </c>
      <c r="B75" s="16" t="s">
        <v>93</v>
      </c>
      <c r="C75" s="28"/>
      <c r="D75" s="28"/>
      <c r="E75" s="29"/>
      <c r="F75" s="28"/>
      <c r="G75" s="16"/>
      <c r="H75" s="16"/>
      <c r="I75" s="14">
        <v>137927.946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9" t="s">
        <v>94</v>
      </c>
      <c r="B76" s="15" t="s">
        <v>95</v>
      </c>
      <c r="C76" s="26">
        <v>812</v>
      </c>
      <c r="D76" s="26" t="s">
        <v>96</v>
      </c>
      <c r="E76" s="27" t="s">
        <v>97</v>
      </c>
      <c r="F76" s="26">
        <v>400</v>
      </c>
      <c r="G76" s="15" t="s">
        <v>29</v>
      </c>
      <c r="H76" s="15"/>
      <c r="I76" s="13">
        <v>6500</v>
      </c>
      <c r="J76" s="13"/>
      <c r="K76" s="13"/>
      <c r="L76" s="19"/>
      <c r="M76" s="19"/>
      <c r="N76" s="19"/>
      <c r="O76" s="19"/>
      <c r="P76" s="19"/>
      <c r="Q76" s="19"/>
      <c r="R76" s="19"/>
      <c r="S76" s="19"/>
      <c r="T76" s="19"/>
    </row>
    <row r="77" spans="1:20" customFormat="1" ht="56.25" x14ac:dyDescent="0.3">
      <c r="A77" s="9" t="s">
        <v>98</v>
      </c>
      <c r="B77" s="15" t="s">
        <v>99</v>
      </c>
      <c r="C77" s="26">
        <v>812</v>
      </c>
      <c r="D77" s="26" t="s">
        <v>96</v>
      </c>
      <c r="E77" s="27" t="s">
        <v>100</v>
      </c>
      <c r="F77" s="26">
        <v>500</v>
      </c>
      <c r="G77" s="15" t="s">
        <v>29</v>
      </c>
      <c r="H77" s="15" t="s">
        <v>101</v>
      </c>
      <c r="I77" s="13">
        <v>31427.946</v>
      </c>
      <c r="J77" s="13"/>
      <c r="K77" s="13"/>
      <c r="L77" s="19"/>
      <c r="M77" s="19"/>
      <c r="N77" s="19"/>
      <c r="O77" s="19"/>
      <c r="P77" s="19"/>
      <c r="Q77" s="19"/>
      <c r="R77" s="19"/>
      <c r="S77" s="19"/>
      <c r="T77" s="19"/>
    </row>
    <row r="78" spans="1:20" customFormat="1" ht="56.25" x14ac:dyDescent="0.3">
      <c r="A78" s="9" t="s">
        <v>102</v>
      </c>
      <c r="B78" s="15" t="s">
        <v>103</v>
      </c>
      <c r="C78" s="26">
        <v>812</v>
      </c>
      <c r="D78" s="26" t="s">
        <v>104</v>
      </c>
      <c r="E78" s="27" t="s">
        <v>100</v>
      </c>
      <c r="F78" s="26">
        <v>500</v>
      </c>
      <c r="G78" s="15" t="s">
        <v>29</v>
      </c>
      <c r="H78" s="15" t="s">
        <v>46</v>
      </c>
      <c r="I78" s="13">
        <v>50000</v>
      </c>
      <c r="J78" s="13"/>
      <c r="K78" s="13"/>
      <c r="L78" s="19"/>
      <c r="M78" s="19"/>
      <c r="N78" s="19"/>
      <c r="O78" s="19"/>
      <c r="P78" s="19"/>
      <c r="Q78" s="19"/>
      <c r="R78" s="19"/>
      <c r="S78" s="19"/>
      <c r="T78" s="19"/>
    </row>
    <row r="79" spans="1:20" customFormat="1" ht="56.25" x14ac:dyDescent="0.3">
      <c r="A79" s="9" t="s">
        <v>105</v>
      </c>
      <c r="B79" s="15" t="s">
        <v>106</v>
      </c>
      <c r="C79" s="26">
        <v>812</v>
      </c>
      <c r="D79" s="26" t="s">
        <v>104</v>
      </c>
      <c r="E79" s="27" t="s">
        <v>100</v>
      </c>
      <c r="F79" s="26">
        <v>500</v>
      </c>
      <c r="G79" s="15" t="s">
        <v>29</v>
      </c>
      <c r="H79" s="15" t="s">
        <v>107</v>
      </c>
      <c r="I79" s="13">
        <v>50000</v>
      </c>
      <c r="J79" s="13"/>
      <c r="K79" s="13"/>
      <c r="L79" s="19"/>
      <c r="M79" s="19"/>
      <c r="N79" s="19"/>
      <c r="O79" s="19"/>
      <c r="P79" s="19"/>
      <c r="Q79" s="19"/>
      <c r="R79" s="19"/>
      <c r="S79" s="19"/>
      <c r="T79" s="19"/>
    </row>
    <row r="80" spans="1:20" customFormat="1" ht="56.25" x14ac:dyDescent="0.3">
      <c r="A80" s="10" t="s">
        <v>108</v>
      </c>
      <c r="B80" s="16" t="s">
        <v>109</v>
      </c>
      <c r="C80" s="28"/>
      <c r="D80" s="28"/>
      <c r="E80" s="29"/>
      <c r="F80" s="28"/>
      <c r="G80" s="16"/>
      <c r="H80" s="16"/>
      <c r="I80" s="14">
        <v>32973.629999999997</v>
      </c>
      <c r="J80" s="14">
        <v>15272.995000000001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9" t="s">
        <v>110</v>
      </c>
      <c r="B81" s="15" t="s">
        <v>111</v>
      </c>
      <c r="C81" s="26">
        <v>812</v>
      </c>
      <c r="D81" s="26" t="s">
        <v>27</v>
      </c>
      <c r="E81" s="27" t="s">
        <v>112</v>
      </c>
      <c r="F81" s="26">
        <v>400</v>
      </c>
      <c r="G81" s="15" t="s">
        <v>29</v>
      </c>
      <c r="H81" s="15"/>
      <c r="I81" s="13">
        <v>32973.629999999997</v>
      </c>
      <c r="J81" s="13">
        <v>15272.995000000001</v>
      </c>
      <c r="K81" s="13"/>
      <c r="L81" s="19"/>
      <c r="M81" s="19"/>
      <c r="N81" s="19"/>
      <c r="O81" s="19"/>
      <c r="P81" s="19"/>
      <c r="Q81" s="19"/>
      <c r="R81" s="19"/>
      <c r="S81" s="19"/>
      <c r="T81" s="19"/>
    </row>
    <row r="82" spans="1:20" customFormat="1" ht="56.25" x14ac:dyDescent="0.3">
      <c r="A82" s="10" t="s">
        <v>113</v>
      </c>
      <c r="B82" s="16" t="s">
        <v>114</v>
      </c>
      <c r="C82" s="28"/>
      <c r="D82" s="28"/>
      <c r="E82" s="29"/>
      <c r="F82" s="28"/>
      <c r="G82" s="16"/>
      <c r="H82" s="16"/>
      <c r="I82" s="14">
        <v>375960.70490000001</v>
      </c>
      <c r="J82" s="14">
        <v>119129.21988999999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56.25" x14ac:dyDescent="0.3">
      <c r="A83" s="9" t="s">
        <v>115</v>
      </c>
      <c r="B83" s="15" t="s">
        <v>116</v>
      </c>
      <c r="C83" s="26">
        <v>812</v>
      </c>
      <c r="D83" s="26" t="s">
        <v>96</v>
      </c>
      <c r="E83" s="27" t="s">
        <v>117</v>
      </c>
      <c r="F83" s="26">
        <v>500</v>
      </c>
      <c r="G83" s="15" t="s">
        <v>29</v>
      </c>
      <c r="H83" s="15"/>
      <c r="I83" s="13">
        <v>375960.70490000001</v>
      </c>
      <c r="J83" s="13">
        <v>119129.21988999999</v>
      </c>
      <c r="K83" s="13"/>
      <c r="L83" s="19"/>
      <c r="M83" s="19"/>
      <c r="N83" s="19"/>
      <c r="O83" s="19"/>
      <c r="P83" s="19"/>
      <c r="Q83" s="19"/>
      <c r="R83" s="19"/>
      <c r="S83" s="19"/>
      <c r="T83" s="19"/>
    </row>
    <row r="84" spans="1:20" customFormat="1" ht="56.25" x14ac:dyDescent="0.3">
      <c r="A84" s="10" t="s">
        <v>118</v>
      </c>
      <c r="B84" s="16" t="s">
        <v>119</v>
      </c>
      <c r="C84" s="28"/>
      <c r="D84" s="28"/>
      <c r="E84" s="29"/>
      <c r="F84" s="28"/>
      <c r="G84" s="16"/>
      <c r="H84" s="16"/>
      <c r="I84" s="14">
        <v>100000</v>
      </c>
      <c r="J84" s="14">
        <v>291461.70510999998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120</v>
      </c>
      <c r="B85" s="15" t="s">
        <v>121</v>
      </c>
      <c r="C85" s="26">
        <v>812</v>
      </c>
      <c r="D85" s="26" t="s">
        <v>96</v>
      </c>
      <c r="E85" s="27" t="s">
        <v>122</v>
      </c>
      <c r="F85" s="26">
        <v>500</v>
      </c>
      <c r="G85" s="15" t="s">
        <v>29</v>
      </c>
      <c r="H85" s="15"/>
      <c r="I85" s="13">
        <v>100000</v>
      </c>
      <c r="J85" s="13">
        <v>291461.70510999998</v>
      </c>
      <c r="K85" s="13"/>
      <c r="L85" s="19"/>
      <c r="M85" s="19"/>
      <c r="N85" s="19"/>
      <c r="O85" s="19"/>
      <c r="P85" s="19"/>
      <c r="Q85" s="19"/>
      <c r="R85" s="19"/>
      <c r="S85" s="19"/>
      <c r="T85" s="19"/>
    </row>
    <row r="86" spans="1:20" customFormat="1" ht="37.5" x14ac:dyDescent="0.3">
      <c r="A86" s="10" t="s">
        <v>123</v>
      </c>
      <c r="B86" s="16" t="s">
        <v>124</v>
      </c>
      <c r="C86" s="28"/>
      <c r="D86" s="28"/>
      <c r="E86" s="29"/>
      <c r="F86" s="28"/>
      <c r="G86" s="16"/>
      <c r="H86" s="16"/>
      <c r="I86" s="14">
        <v>27000</v>
      </c>
      <c r="J86" s="14">
        <v>28000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93.75" x14ac:dyDescent="0.3">
      <c r="A87" s="9" t="s">
        <v>125</v>
      </c>
      <c r="B87" s="15" t="s">
        <v>126</v>
      </c>
      <c r="C87" s="26">
        <v>812</v>
      </c>
      <c r="D87" s="26" t="s">
        <v>75</v>
      </c>
      <c r="E87" s="27" t="s">
        <v>127</v>
      </c>
      <c r="F87" s="26">
        <v>300</v>
      </c>
      <c r="G87" s="15" t="s">
        <v>29</v>
      </c>
      <c r="H87" s="15"/>
      <c r="I87" s="13">
        <v>27000</v>
      </c>
      <c r="J87" s="13">
        <v>28000</v>
      </c>
      <c r="K87" s="13"/>
      <c r="L87" s="19"/>
      <c r="M87" s="19"/>
      <c r="N87" s="19"/>
      <c r="O87" s="19"/>
      <c r="P87" s="19"/>
      <c r="Q87" s="19"/>
      <c r="R87" s="19"/>
      <c r="S87" s="19"/>
      <c r="T87" s="19"/>
    </row>
    <row r="88" spans="1:20" customFormat="1" ht="37.5" x14ac:dyDescent="0.3">
      <c r="A88" s="10" t="s">
        <v>128</v>
      </c>
      <c r="B88" s="16" t="s">
        <v>129</v>
      </c>
      <c r="C88" s="28"/>
      <c r="D88" s="28"/>
      <c r="E88" s="29"/>
      <c r="F88" s="28"/>
      <c r="G88" s="16"/>
      <c r="H88" s="16"/>
      <c r="I88" s="14">
        <v>314559.09999999998</v>
      </c>
      <c r="J88" s="14">
        <v>237585.3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93.75" x14ac:dyDescent="0.3">
      <c r="A89" s="9" t="s">
        <v>130</v>
      </c>
      <c r="B89" s="15" t="s">
        <v>131</v>
      </c>
      <c r="C89" s="26">
        <v>822</v>
      </c>
      <c r="D89" s="26" t="s">
        <v>132</v>
      </c>
      <c r="E89" s="27" t="s">
        <v>133</v>
      </c>
      <c r="F89" s="26">
        <v>500</v>
      </c>
      <c r="G89" s="15" t="s">
        <v>134</v>
      </c>
      <c r="H89" s="15"/>
      <c r="I89" s="13">
        <v>314559.09999999998</v>
      </c>
      <c r="J89" s="13">
        <v>237585.3</v>
      </c>
      <c r="K89" s="13"/>
      <c r="L89" s="19"/>
      <c r="M89" s="19"/>
      <c r="N89" s="19"/>
      <c r="O89" s="19"/>
      <c r="P89" s="19"/>
      <c r="Q89" s="19"/>
      <c r="R89" s="19"/>
      <c r="S89" s="19"/>
      <c r="T89" s="19"/>
    </row>
    <row r="90" spans="1:20" customFormat="1" ht="93.75" x14ac:dyDescent="0.3">
      <c r="A90" s="9"/>
      <c r="B90" s="15"/>
      <c r="C90" s="26">
        <v>822</v>
      </c>
      <c r="D90" s="26" t="s">
        <v>132</v>
      </c>
      <c r="E90" s="27" t="s">
        <v>133</v>
      </c>
      <c r="F90" s="26">
        <v>500</v>
      </c>
      <c r="G90" s="15" t="s">
        <v>134</v>
      </c>
      <c r="H90" s="15" t="s">
        <v>46</v>
      </c>
      <c r="I90" s="13">
        <v>167684</v>
      </c>
      <c r="J90" s="13">
        <v>91904.8</v>
      </c>
      <c r="K90" s="13"/>
      <c r="L90" s="19"/>
      <c r="M90" s="19"/>
      <c r="N90" s="19"/>
      <c r="O90" s="19"/>
      <c r="P90" s="19"/>
      <c r="Q90" s="19"/>
      <c r="R90" s="19"/>
      <c r="S90" s="19"/>
      <c r="T90" s="19"/>
    </row>
    <row r="91" spans="1:20" customFormat="1" ht="93.75" x14ac:dyDescent="0.3">
      <c r="A91" s="9"/>
      <c r="B91" s="15"/>
      <c r="C91" s="26">
        <v>822</v>
      </c>
      <c r="D91" s="26" t="s">
        <v>132</v>
      </c>
      <c r="E91" s="27" t="s">
        <v>133</v>
      </c>
      <c r="F91" s="26">
        <v>500</v>
      </c>
      <c r="G91" s="15" t="s">
        <v>134</v>
      </c>
      <c r="H91" s="15" t="s">
        <v>30</v>
      </c>
      <c r="I91" s="13">
        <v>110141.1</v>
      </c>
      <c r="J91" s="13">
        <v>108027.5</v>
      </c>
      <c r="K91" s="13"/>
      <c r="L91" s="19"/>
      <c r="M91" s="19"/>
      <c r="N91" s="19"/>
      <c r="O91" s="19"/>
      <c r="P91" s="19"/>
      <c r="Q91" s="19"/>
      <c r="R91" s="19"/>
      <c r="S91" s="19"/>
      <c r="T91" s="19"/>
    </row>
    <row r="92" spans="1:20" customFormat="1" ht="93.75" x14ac:dyDescent="0.3">
      <c r="A92" s="9"/>
      <c r="B92" s="15"/>
      <c r="C92" s="26">
        <v>822</v>
      </c>
      <c r="D92" s="26" t="s">
        <v>132</v>
      </c>
      <c r="E92" s="27" t="s">
        <v>133</v>
      </c>
      <c r="F92" s="26">
        <v>500</v>
      </c>
      <c r="G92" s="15" t="s">
        <v>134</v>
      </c>
      <c r="H92" s="15" t="s">
        <v>135</v>
      </c>
      <c r="I92" s="13">
        <v>972.6</v>
      </c>
      <c r="J92" s="13">
        <v>2016</v>
      </c>
      <c r="K92" s="13"/>
      <c r="L92" s="19"/>
      <c r="M92" s="19"/>
      <c r="N92" s="19"/>
      <c r="O92" s="19"/>
      <c r="P92" s="19"/>
      <c r="Q92" s="19"/>
      <c r="R92" s="19"/>
      <c r="S92" s="19"/>
      <c r="T92" s="19"/>
    </row>
    <row r="93" spans="1:20" customFormat="1" ht="93.75" x14ac:dyDescent="0.3">
      <c r="A93" s="9"/>
      <c r="B93" s="15"/>
      <c r="C93" s="26">
        <v>822</v>
      </c>
      <c r="D93" s="26" t="s">
        <v>132</v>
      </c>
      <c r="E93" s="27" t="s">
        <v>133</v>
      </c>
      <c r="F93" s="26">
        <v>500</v>
      </c>
      <c r="G93" s="15" t="s">
        <v>134</v>
      </c>
      <c r="H93" s="15" t="s">
        <v>136</v>
      </c>
      <c r="I93" s="13">
        <v>935.7</v>
      </c>
      <c r="J93" s="13">
        <v>970.3</v>
      </c>
      <c r="K93" s="13"/>
      <c r="L93" s="19"/>
      <c r="M93" s="19"/>
      <c r="N93" s="19"/>
      <c r="O93" s="19"/>
      <c r="P93" s="19"/>
      <c r="Q93" s="19"/>
      <c r="R93" s="19"/>
      <c r="S93" s="19"/>
      <c r="T93" s="19"/>
    </row>
    <row r="94" spans="1:20" customFormat="1" ht="93.75" x14ac:dyDescent="0.3">
      <c r="A94" s="9"/>
      <c r="B94" s="15"/>
      <c r="C94" s="26">
        <v>822</v>
      </c>
      <c r="D94" s="26" t="s">
        <v>132</v>
      </c>
      <c r="E94" s="27" t="s">
        <v>133</v>
      </c>
      <c r="F94" s="26">
        <v>500</v>
      </c>
      <c r="G94" s="15" t="s">
        <v>134</v>
      </c>
      <c r="H94" s="15" t="s">
        <v>137</v>
      </c>
      <c r="I94" s="13">
        <v>405.8</v>
      </c>
      <c r="J94" s="13">
        <v>426.6</v>
      </c>
      <c r="K94" s="13"/>
      <c r="L94" s="19"/>
      <c r="M94" s="19"/>
      <c r="N94" s="19"/>
      <c r="O94" s="19"/>
      <c r="P94" s="19"/>
      <c r="Q94" s="19"/>
      <c r="R94" s="19"/>
      <c r="S94" s="19"/>
      <c r="T94" s="19"/>
    </row>
    <row r="95" spans="1:20" customFormat="1" ht="93.75" x14ac:dyDescent="0.3">
      <c r="A95" s="9"/>
      <c r="B95" s="15"/>
      <c r="C95" s="26">
        <v>822</v>
      </c>
      <c r="D95" s="26" t="s">
        <v>132</v>
      </c>
      <c r="E95" s="27" t="s">
        <v>133</v>
      </c>
      <c r="F95" s="26">
        <v>500</v>
      </c>
      <c r="G95" s="15" t="s">
        <v>134</v>
      </c>
      <c r="H95" s="15" t="s">
        <v>138</v>
      </c>
      <c r="I95" s="13">
        <v>8633.1</v>
      </c>
      <c r="J95" s="13">
        <v>7432</v>
      </c>
      <c r="K95" s="13"/>
      <c r="L95" s="19"/>
      <c r="M95" s="19"/>
      <c r="N95" s="19"/>
      <c r="O95" s="19"/>
      <c r="P95" s="19"/>
      <c r="Q95" s="19"/>
      <c r="R95" s="19"/>
      <c r="S95" s="19"/>
      <c r="T95" s="19"/>
    </row>
    <row r="96" spans="1:20" customFormat="1" ht="93.75" x14ac:dyDescent="0.3">
      <c r="A96" s="9"/>
      <c r="B96" s="15"/>
      <c r="C96" s="26">
        <v>822</v>
      </c>
      <c r="D96" s="26" t="s">
        <v>132</v>
      </c>
      <c r="E96" s="27" t="s">
        <v>133</v>
      </c>
      <c r="F96" s="26">
        <v>500</v>
      </c>
      <c r="G96" s="15" t="s">
        <v>134</v>
      </c>
      <c r="H96" s="15" t="s">
        <v>139</v>
      </c>
      <c r="I96" s="13">
        <v>3193.7</v>
      </c>
      <c r="J96" s="13">
        <v>4409.7</v>
      </c>
      <c r="K96" s="13"/>
      <c r="L96" s="19"/>
      <c r="M96" s="19"/>
      <c r="N96" s="19"/>
      <c r="O96" s="19"/>
      <c r="P96" s="19"/>
      <c r="Q96" s="19"/>
      <c r="R96" s="19"/>
      <c r="S96" s="19"/>
      <c r="T96" s="19"/>
    </row>
    <row r="97" spans="1:20" customFormat="1" ht="93.75" x14ac:dyDescent="0.3">
      <c r="A97" s="9"/>
      <c r="B97" s="15"/>
      <c r="C97" s="26">
        <v>822</v>
      </c>
      <c r="D97" s="26" t="s">
        <v>132</v>
      </c>
      <c r="E97" s="27" t="s">
        <v>133</v>
      </c>
      <c r="F97" s="26">
        <v>500</v>
      </c>
      <c r="G97" s="15" t="s">
        <v>134</v>
      </c>
      <c r="H97" s="15" t="s">
        <v>140</v>
      </c>
      <c r="I97" s="13">
        <v>7356.2</v>
      </c>
      <c r="J97" s="13">
        <v>4353.6000000000004</v>
      </c>
      <c r="K97" s="13"/>
      <c r="L97" s="19"/>
      <c r="M97" s="19"/>
      <c r="N97" s="19"/>
      <c r="O97" s="19"/>
      <c r="P97" s="19"/>
      <c r="Q97" s="19"/>
      <c r="R97" s="19"/>
      <c r="S97" s="19"/>
      <c r="T97" s="19"/>
    </row>
    <row r="98" spans="1:20" customFormat="1" ht="93.75" x14ac:dyDescent="0.3">
      <c r="A98" s="9"/>
      <c r="B98" s="15"/>
      <c r="C98" s="26">
        <v>822</v>
      </c>
      <c r="D98" s="26" t="s">
        <v>132</v>
      </c>
      <c r="E98" s="27" t="s">
        <v>133</v>
      </c>
      <c r="F98" s="26">
        <v>500</v>
      </c>
      <c r="G98" s="15" t="s">
        <v>134</v>
      </c>
      <c r="H98" s="15" t="s">
        <v>141</v>
      </c>
      <c r="I98" s="13">
        <v>2990.2</v>
      </c>
      <c r="J98" s="13">
        <v>3650.7</v>
      </c>
      <c r="K98" s="13"/>
      <c r="L98" s="19"/>
      <c r="M98" s="19"/>
      <c r="N98" s="19"/>
      <c r="O98" s="19"/>
      <c r="P98" s="19"/>
      <c r="Q98" s="19"/>
      <c r="R98" s="19"/>
      <c r="S98" s="19"/>
      <c r="T98" s="19"/>
    </row>
    <row r="99" spans="1:20" customFormat="1" ht="93.75" x14ac:dyDescent="0.3">
      <c r="A99" s="9"/>
      <c r="B99" s="15"/>
      <c r="C99" s="26">
        <v>822</v>
      </c>
      <c r="D99" s="26" t="s">
        <v>132</v>
      </c>
      <c r="E99" s="27" t="s">
        <v>133</v>
      </c>
      <c r="F99" s="26">
        <v>500</v>
      </c>
      <c r="G99" s="15" t="s">
        <v>134</v>
      </c>
      <c r="H99" s="15" t="s">
        <v>142</v>
      </c>
      <c r="I99" s="13">
        <v>4141.8999999999996</v>
      </c>
      <c r="J99" s="13">
        <v>6435.5</v>
      </c>
      <c r="K99" s="13"/>
      <c r="L99" s="19"/>
      <c r="M99" s="19"/>
      <c r="N99" s="19"/>
      <c r="O99" s="19"/>
      <c r="P99" s="19"/>
      <c r="Q99" s="19"/>
      <c r="R99" s="19"/>
      <c r="S99" s="19"/>
      <c r="T99" s="19"/>
    </row>
    <row r="100" spans="1:20" customFormat="1" ht="93.75" x14ac:dyDescent="0.3">
      <c r="A100" s="9"/>
      <c r="B100" s="15"/>
      <c r="C100" s="26">
        <v>822</v>
      </c>
      <c r="D100" s="26" t="s">
        <v>132</v>
      </c>
      <c r="E100" s="27" t="s">
        <v>133</v>
      </c>
      <c r="F100" s="26">
        <v>500</v>
      </c>
      <c r="G100" s="15" t="s">
        <v>134</v>
      </c>
      <c r="H100" s="15" t="s">
        <v>143</v>
      </c>
      <c r="I100" s="13">
        <v>821</v>
      </c>
      <c r="J100" s="13">
        <v>1455.1</v>
      </c>
      <c r="K100" s="13"/>
      <c r="L100" s="19"/>
      <c r="M100" s="19"/>
      <c r="N100" s="19"/>
      <c r="O100" s="19"/>
      <c r="P100" s="19"/>
      <c r="Q100" s="19"/>
      <c r="R100" s="19"/>
      <c r="S100" s="19"/>
      <c r="T100" s="19"/>
    </row>
    <row r="101" spans="1:20" customFormat="1" ht="93.75" x14ac:dyDescent="0.3">
      <c r="A101" s="9"/>
      <c r="B101" s="15"/>
      <c r="C101" s="26">
        <v>822</v>
      </c>
      <c r="D101" s="26" t="s">
        <v>132</v>
      </c>
      <c r="E101" s="27" t="s">
        <v>133</v>
      </c>
      <c r="F101" s="26">
        <v>500</v>
      </c>
      <c r="G101" s="15" t="s">
        <v>134</v>
      </c>
      <c r="H101" s="15" t="s">
        <v>144</v>
      </c>
      <c r="I101" s="13">
        <v>5196.2</v>
      </c>
      <c r="J101" s="13">
        <v>3229.4</v>
      </c>
      <c r="K101" s="13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0" customFormat="1" ht="93.75" x14ac:dyDescent="0.3">
      <c r="A102" s="9"/>
      <c r="B102" s="15"/>
      <c r="C102" s="26">
        <v>822</v>
      </c>
      <c r="D102" s="26" t="s">
        <v>132</v>
      </c>
      <c r="E102" s="27" t="s">
        <v>133</v>
      </c>
      <c r="F102" s="26">
        <v>500</v>
      </c>
      <c r="G102" s="15" t="s">
        <v>134</v>
      </c>
      <c r="H102" s="15" t="s">
        <v>145</v>
      </c>
      <c r="I102" s="13">
        <v>2087.6</v>
      </c>
      <c r="J102" s="13">
        <v>3274.1</v>
      </c>
      <c r="K102" s="13"/>
      <c r="L102" s="19"/>
      <c r="M102" s="19"/>
      <c r="N102" s="19"/>
      <c r="O102" s="19"/>
      <c r="P102" s="19"/>
      <c r="Q102" s="19"/>
      <c r="R102" s="19"/>
      <c r="S102" s="19"/>
      <c r="T102" s="19"/>
    </row>
    <row r="103" spans="1:20" customFormat="1" ht="112.5" x14ac:dyDescent="0.3">
      <c r="A103" s="10" t="s">
        <v>146</v>
      </c>
      <c r="B103" s="16" t="s">
        <v>147</v>
      </c>
      <c r="C103" s="28"/>
      <c r="D103" s="28"/>
      <c r="E103" s="29"/>
      <c r="F103" s="28"/>
      <c r="G103" s="16"/>
      <c r="H103" s="16"/>
      <c r="I103" s="14">
        <v>328437.63</v>
      </c>
      <c r="J103" s="14">
        <v>123230.08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37.5" x14ac:dyDescent="0.3">
      <c r="A104" s="10" t="s">
        <v>148</v>
      </c>
      <c r="B104" s="16" t="s">
        <v>149</v>
      </c>
      <c r="C104" s="28"/>
      <c r="D104" s="28"/>
      <c r="E104" s="29"/>
      <c r="F104" s="28"/>
      <c r="G104" s="16"/>
      <c r="H104" s="16"/>
      <c r="I104" s="14">
        <v>200000</v>
      </c>
      <c r="J104" s="14"/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12.5" x14ac:dyDescent="0.3">
      <c r="A105" s="9" t="s">
        <v>150</v>
      </c>
      <c r="B105" s="15" t="s">
        <v>151</v>
      </c>
      <c r="C105" s="26">
        <v>810</v>
      </c>
      <c r="D105" s="26" t="s">
        <v>104</v>
      </c>
      <c r="E105" s="27" t="s">
        <v>152</v>
      </c>
      <c r="F105" s="26">
        <v>500</v>
      </c>
      <c r="G105" s="15" t="s">
        <v>77</v>
      </c>
      <c r="H105" s="15" t="s">
        <v>153</v>
      </c>
      <c r="I105" s="13">
        <v>100000</v>
      </c>
      <c r="J105" s="13"/>
      <c r="K105" s="13"/>
      <c r="L105" s="19"/>
      <c r="M105" s="19"/>
      <c r="N105" s="19"/>
      <c r="O105" s="19"/>
      <c r="P105" s="19"/>
      <c r="Q105" s="19"/>
      <c r="R105" s="19"/>
      <c r="S105" s="19"/>
      <c r="T105" s="19"/>
    </row>
    <row r="106" spans="1:20" customFormat="1" ht="112.5" x14ac:dyDescent="0.3">
      <c r="A106" s="9" t="s">
        <v>154</v>
      </c>
      <c r="B106" s="15" t="s">
        <v>155</v>
      </c>
      <c r="C106" s="26">
        <v>810</v>
      </c>
      <c r="D106" s="26" t="s">
        <v>104</v>
      </c>
      <c r="E106" s="27" t="s">
        <v>152</v>
      </c>
      <c r="F106" s="26">
        <v>500</v>
      </c>
      <c r="G106" s="15" t="s">
        <v>77</v>
      </c>
      <c r="H106" s="15" t="s">
        <v>153</v>
      </c>
      <c r="I106" s="13">
        <v>100000</v>
      </c>
      <c r="J106" s="13"/>
      <c r="K106" s="13"/>
      <c r="L106" s="19"/>
      <c r="M106" s="19"/>
      <c r="N106" s="19"/>
      <c r="O106" s="19"/>
      <c r="P106" s="19"/>
      <c r="Q106" s="19"/>
      <c r="R106" s="19"/>
      <c r="S106" s="19"/>
      <c r="T106" s="19"/>
    </row>
    <row r="107" spans="1:20" customFormat="1" ht="18.75" x14ac:dyDescent="0.3">
      <c r="A107" s="10" t="s">
        <v>156</v>
      </c>
      <c r="B107" s="16" t="s">
        <v>157</v>
      </c>
      <c r="C107" s="28"/>
      <c r="D107" s="28"/>
      <c r="E107" s="29"/>
      <c r="F107" s="28"/>
      <c r="G107" s="16"/>
      <c r="H107" s="16"/>
      <c r="I107" s="14">
        <v>128437.63</v>
      </c>
      <c r="J107" s="14">
        <v>123230.08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112.5" x14ac:dyDescent="0.3">
      <c r="A108" s="9" t="s">
        <v>158</v>
      </c>
      <c r="B108" s="15" t="s">
        <v>159</v>
      </c>
      <c r="C108" s="26">
        <v>810</v>
      </c>
      <c r="D108" s="26" t="s">
        <v>104</v>
      </c>
      <c r="E108" s="27" t="s">
        <v>160</v>
      </c>
      <c r="F108" s="26">
        <v>500</v>
      </c>
      <c r="G108" s="15" t="s">
        <v>77</v>
      </c>
      <c r="H108" s="15" t="s">
        <v>46</v>
      </c>
      <c r="I108" s="13">
        <v>100292.4</v>
      </c>
      <c r="J108" s="13">
        <v>100097.03</v>
      </c>
      <c r="K108" s="13"/>
      <c r="L108" s="19"/>
      <c r="M108" s="19"/>
      <c r="N108" s="19"/>
      <c r="O108" s="19"/>
      <c r="P108" s="19"/>
      <c r="Q108" s="19"/>
      <c r="R108" s="19"/>
      <c r="S108" s="19"/>
      <c r="T108" s="19"/>
    </row>
    <row r="109" spans="1:20" customFormat="1" ht="112.5" x14ac:dyDescent="0.3">
      <c r="A109" s="9" t="s">
        <v>161</v>
      </c>
      <c r="B109" s="15" t="s">
        <v>162</v>
      </c>
      <c r="C109" s="26">
        <v>810</v>
      </c>
      <c r="D109" s="26" t="s">
        <v>104</v>
      </c>
      <c r="E109" s="27" t="s">
        <v>160</v>
      </c>
      <c r="F109" s="26">
        <v>500</v>
      </c>
      <c r="G109" s="15" t="s">
        <v>77</v>
      </c>
      <c r="H109" s="15" t="s">
        <v>163</v>
      </c>
      <c r="I109" s="13">
        <v>28145.23</v>
      </c>
      <c r="J109" s="13">
        <v>23133.05</v>
      </c>
      <c r="K109" s="13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customFormat="1" ht="112.5" x14ac:dyDescent="0.3">
      <c r="A110" s="10" t="s">
        <v>164</v>
      </c>
      <c r="B110" s="16" t="s">
        <v>165</v>
      </c>
      <c r="C110" s="28"/>
      <c r="D110" s="28"/>
      <c r="E110" s="29"/>
      <c r="F110" s="28"/>
      <c r="G110" s="16"/>
      <c r="H110" s="16"/>
      <c r="I110" s="14">
        <v>1000</v>
      </c>
      <c r="J110" s="14">
        <v>4000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166</v>
      </c>
      <c r="B111" s="16" t="s">
        <v>167</v>
      </c>
      <c r="C111" s="28"/>
      <c r="D111" s="28"/>
      <c r="E111" s="29"/>
      <c r="F111" s="28"/>
      <c r="G111" s="16"/>
      <c r="H111" s="16"/>
      <c r="I111" s="14">
        <v>1000</v>
      </c>
      <c r="J111" s="14">
        <v>4000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93.75" x14ac:dyDescent="0.3">
      <c r="A112" s="9" t="s">
        <v>168</v>
      </c>
      <c r="B112" s="15" t="s">
        <v>169</v>
      </c>
      <c r="C112" s="26">
        <v>819</v>
      </c>
      <c r="D112" s="26" t="s">
        <v>170</v>
      </c>
      <c r="E112" s="27" t="s">
        <v>171</v>
      </c>
      <c r="F112" s="26">
        <v>400</v>
      </c>
      <c r="G112" s="15" t="s">
        <v>172</v>
      </c>
      <c r="H112" s="15"/>
      <c r="I112" s="13">
        <v>1000</v>
      </c>
      <c r="J112" s="13">
        <v>4000</v>
      </c>
      <c r="K112" s="13"/>
      <c r="L112" s="19"/>
      <c r="M112" s="19"/>
      <c r="N112" s="19"/>
      <c r="O112" s="19"/>
      <c r="P112" s="19"/>
      <c r="Q112" s="19"/>
      <c r="R112" s="19"/>
      <c r="S112" s="19"/>
      <c r="T112" s="19"/>
    </row>
    <row r="113" spans="1:20" customFormat="1" ht="56.25" x14ac:dyDescent="0.3">
      <c r="A113" s="10" t="s">
        <v>173</v>
      </c>
      <c r="B113" s="16" t="s">
        <v>174</v>
      </c>
      <c r="C113" s="28"/>
      <c r="D113" s="28"/>
      <c r="E113" s="29"/>
      <c r="F113" s="28"/>
      <c r="G113" s="16"/>
      <c r="H113" s="16"/>
      <c r="I113" s="14">
        <v>77392.5</v>
      </c>
      <c r="J113" s="14">
        <v>28000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37.5" x14ac:dyDescent="0.3">
      <c r="A114" s="10" t="s">
        <v>175</v>
      </c>
      <c r="B114" s="16" t="s">
        <v>176</v>
      </c>
      <c r="C114" s="28"/>
      <c r="D114" s="28"/>
      <c r="E114" s="29"/>
      <c r="F114" s="28"/>
      <c r="G114" s="16"/>
      <c r="H114" s="16"/>
      <c r="I114" s="14">
        <v>77392.5</v>
      </c>
      <c r="J114" s="14">
        <v>28000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177</v>
      </c>
      <c r="B115" s="15" t="s">
        <v>178</v>
      </c>
      <c r="C115" s="26">
        <v>822</v>
      </c>
      <c r="D115" s="26" t="s">
        <v>179</v>
      </c>
      <c r="E115" s="27" t="s">
        <v>180</v>
      </c>
      <c r="F115" s="26">
        <v>500</v>
      </c>
      <c r="G115" s="15" t="s">
        <v>134</v>
      </c>
      <c r="H115" s="15" t="s">
        <v>141</v>
      </c>
      <c r="I115" s="13">
        <v>65392.5</v>
      </c>
      <c r="J115" s="13"/>
      <c r="K115" s="13"/>
      <c r="L115" s="19"/>
      <c r="M115" s="19"/>
      <c r="N115" s="19"/>
      <c r="O115" s="19"/>
      <c r="P115" s="19"/>
      <c r="Q115" s="19"/>
      <c r="R115" s="19"/>
      <c r="S115" s="19"/>
      <c r="T115" s="19"/>
    </row>
    <row r="116" spans="1:20" customFormat="1" ht="75" x14ac:dyDescent="0.3">
      <c r="A116" s="9" t="s">
        <v>181</v>
      </c>
      <c r="B116" s="15" t="s">
        <v>182</v>
      </c>
      <c r="C116" s="26">
        <v>850</v>
      </c>
      <c r="D116" s="26" t="s">
        <v>183</v>
      </c>
      <c r="E116" s="27" t="s">
        <v>180</v>
      </c>
      <c r="F116" s="26">
        <v>500</v>
      </c>
      <c r="G116" s="15" t="s">
        <v>184</v>
      </c>
      <c r="H116" s="15" t="s">
        <v>185</v>
      </c>
      <c r="I116" s="13">
        <v>12000</v>
      </c>
      <c r="J116" s="13">
        <v>28000</v>
      </c>
      <c r="K116" s="13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customFormat="1" ht="56.25" x14ac:dyDescent="0.3">
      <c r="A117" s="10" t="s">
        <v>186</v>
      </c>
      <c r="B117" s="16" t="s">
        <v>187</v>
      </c>
      <c r="C117" s="28"/>
      <c r="D117" s="28"/>
      <c r="E117" s="29"/>
      <c r="F117" s="28"/>
      <c r="G117" s="16"/>
      <c r="H117" s="16"/>
      <c r="I117" s="14">
        <v>229103</v>
      </c>
      <c r="J117" s="14">
        <v>359846.68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188</v>
      </c>
      <c r="B118" s="16" t="s">
        <v>189</v>
      </c>
      <c r="C118" s="28"/>
      <c r="D118" s="28"/>
      <c r="E118" s="29"/>
      <c r="F118" s="28"/>
      <c r="G118" s="16"/>
      <c r="H118" s="16"/>
      <c r="I118" s="14">
        <v>229103</v>
      </c>
      <c r="J118" s="14">
        <v>359846.68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190</v>
      </c>
      <c r="B119" s="15" t="s">
        <v>191</v>
      </c>
      <c r="C119" s="26">
        <v>812</v>
      </c>
      <c r="D119" s="26" t="s">
        <v>192</v>
      </c>
      <c r="E119" s="27" t="s">
        <v>193</v>
      </c>
      <c r="F119" s="26">
        <v>400</v>
      </c>
      <c r="G119" s="15" t="s">
        <v>29</v>
      </c>
      <c r="H119" s="15"/>
      <c r="I119" s="13">
        <v>229103</v>
      </c>
      <c r="J119" s="13">
        <v>359846.68</v>
      </c>
      <c r="K119" s="13"/>
      <c r="L119" s="19"/>
      <c r="M119" s="19"/>
      <c r="N119" s="19"/>
      <c r="O119" s="19"/>
      <c r="P119" s="19"/>
      <c r="Q119" s="19"/>
      <c r="R119" s="19"/>
      <c r="S119" s="19"/>
      <c r="T119" s="19"/>
    </row>
    <row r="120" spans="1:20" customFormat="1" ht="75" x14ac:dyDescent="0.3">
      <c r="A120" s="10" t="s">
        <v>194</v>
      </c>
      <c r="B120" s="16" t="s">
        <v>195</v>
      </c>
      <c r="C120" s="28"/>
      <c r="D120" s="28"/>
      <c r="E120" s="29"/>
      <c r="F120" s="28"/>
      <c r="G120" s="16"/>
      <c r="H120" s="16"/>
      <c r="I120" s="14">
        <v>854960</v>
      </c>
      <c r="J120" s="14">
        <v>436230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196</v>
      </c>
      <c r="B121" s="16" t="s">
        <v>197</v>
      </c>
      <c r="C121" s="28"/>
      <c r="D121" s="28"/>
      <c r="E121" s="29"/>
      <c r="F121" s="28"/>
      <c r="G121" s="16"/>
      <c r="H121" s="16"/>
      <c r="I121" s="14">
        <v>664960</v>
      </c>
      <c r="J121" s="14">
        <v>436230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56.25" x14ac:dyDescent="0.3">
      <c r="A122" s="9" t="s">
        <v>198</v>
      </c>
      <c r="B122" s="15" t="s">
        <v>199</v>
      </c>
      <c r="C122" s="26">
        <v>812</v>
      </c>
      <c r="D122" s="26" t="s">
        <v>200</v>
      </c>
      <c r="E122" s="27" t="s">
        <v>201</v>
      </c>
      <c r="F122" s="26">
        <v>400</v>
      </c>
      <c r="G122" s="15" t="s">
        <v>29</v>
      </c>
      <c r="H122" s="15"/>
      <c r="I122" s="13">
        <v>43700</v>
      </c>
      <c r="J122" s="13"/>
      <c r="K122" s="13"/>
      <c r="L122" s="19"/>
      <c r="M122" s="19"/>
      <c r="N122" s="19"/>
      <c r="O122" s="19"/>
      <c r="P122" s="19"/>
      <c r="Q122" s="19"/>
      <c r="R122" s="19"/>
      <c r="S122" s="19"/>
      <c r="T122" s="19"/>
    </row>
    <row r="123" spans="1:20" customFormat="1" ht="56.25" x14ac:dyDescent="0.3">
      <c r="A123" s="9" t="s">
        <v>202</v>
      </c>
      <c r="B123" s="15" t="s">
        <v>203</v>
      </c>
      <c r="C123" s="26">
        <v>812</v>
      </c>
      <c r="D123" s="26" t="s">
        <v>200</v>
      </c>
      <c r="E123" s="27" t="s">
        <v>201</v>
      </c>
      <c r="F123" s="26">
        <v>400</v>
      </c>
      <c r="G123" s="15" t="s">
        <v>29</v>
      </c>
      <c r="H123" s="15"/>
      <c r="I123" s="13">
        <v>200000</v>
      </c>
      <c r="J123" s="13"/>
      <c r="K123" s="13"/>
      <c r="L123" s="19"/>
      <c r="M123" s="19"/>
      <c r="N123" s="19"/>
      <c r="O123" s="19"/>
      <c r="P123" s="19"/>
      <c r="Q123" s="19"/>
      <c r="R123" s="19"/>
      <c r="S123" s="19"/>
      <c r="T123" s="19"/>
    </row>
    <row r="124" spans="1:20" customFormat="1" ht="93.75" x14ac:dyDescent="0.3">
      <c r="A124" s="9" t="s">
        <v>204</v>
      </c>
      <c r="B124" s="15" t="s">
        <v>205</v>
      </c>
      <c r="C124" s="26">
        <v>847</v>
      </c>
      <c r="D124" s="26" t="s">
        <v>206</v>
      </c>
      <c r="E124" s="27" t="s">
        <v>207</v>
      </c>
      <c r="F124" s="26">
        <v>500</v>
      </c>
      <c r="G124" s="15" t="s">
        <v>208</v>
      </c>
      <c r="H124" s="15"/>
      <c r="I124" s="13">
        <v>14850</v>
      </c>
      <c r="J124" s="13">
        <v>14850</v>
      </c>
      <c r="K124" s="13"/>
      <c r="L124" s="19"/>
      <c r="M124" s="19"/>
      <c r="N124" s="19"/>
      <c r="O124" s="19"/>
      <c r="P124" s="19"/>
      <c r="Q124" s="19"/>
      <c r="R124" s="19"/>
      <c r="S124" s="19"/>
      <c r="T124" s="19"/>
    </row>
    <row r="125" spans="1:20" customFormat="1" ht="93.75" x14ac:dyDescent="0.3">
      <c r="A125" s="9" t="s">
        <v>209</v>
      </c>
      <c r="B125" s="15" t="s">
        <v>210</v>
      </c>
      <c r="C125" s="26">
        <v>847</v>
      </c>
      <c r="D125" s="26" t="s">
        <v>206</v>
      </c>
      <c r="E125" s="27" t="s">
        <v>207</v>
      </c>
      <c r="F125" s="26">
        <v>500</v>
      </c>
      <c r="G125" s="15" t="s">
        <v>208</v>
      </c>
      <c r="H125" s="15"/>
      <c r="I125" s="13">
        <v>14850</v>
      </c>
      <c r="J125" s="13">
        <v>14850</v>
      </c>
      <c r="K125" s="13"/>
      <c r="L125" s="19"/>
      <c r="M125" s="19"/>
      <c r="N125" s="19"/>
      <c r="O125" s="19"/>
      <c r="P125" s="19"/>
      <c r="Q125" s="19"/>
      <c r="R125" s="19"/>
      <c r="S125" s="19"/>
      <c r="T125" s="19"/>
    </row>
    <row r="126" spans="1:20" customFormat="1" ht="93.75" x14ac:dyDescent="0.3">
      <c r="A126" s="9" t="s">
        <v>211</v>
      </c>
      <c r="B126" s="15" t="s">
        <v>212</v>
      </c>
      <c r="C126" s="26">
        <v>847</v>
      </c>
      <c r="D126" s="26" t="s">
        <v>206</v>
      </c>
      <c r="E126" s="27" t="s">
        <v>207</v>
      </c>
      <c r="F126" s="26">
        <v>500</v>
      </c>
      <c r="G126" s="15" t="s">
        <v>208</v>
      </c>
      <c r="H126" s="15"/>
      <c r="I126" s="13">
        <v>12870</v>
      </c>
      <c r="J126" s="13">
        <v>14850</v>
      </c>
      <c r="K126" s="13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customFormat="1" ht="93.75" x14ac:dyDescent="0.3">
      <c r="A127" s="9" t="s">
        <v>213</v>
      </c>
      <c r="B127" s="15" t="s">
        <v>214</v>
      </c>
      <c r="C127" s="26">
        <v>847</v>
      </c>
      <c r="D127" s="26" t="s">
        <v>206</v>
      </c>
      <c r="E127" s="27" t="s">
        <v>207</v>
      </c>
      <c r="F127" s="26">
        <v>500</v>
      </c>
      <c r="G127" s="15" t="s">
        <v>208</v>
      </c>
      <c r="H127" s="15"/>
      <c r="I127" s="13">
        <v>14850</v>
      </c>
      <c r="J127" s="13">
        <v>11880</v>
      </c>
      <c r="K127" s="13"/>
      <c r="L127" s="19"/>
      <c r="M127" s="19"/>
      <c r="N127" s="19"/>
      <c r="O127" s="19"/>
      <c r="P127" s="19"/>
      <c r="Q127" s="19"/>
      <c r="R127" s="19"/>
      <c r="S127" s="19"/>
      <c r="T127" s="19"/>
    </row>
    <row r="128" spans="1:20" customFormat="1" ht="93.75" x14ac:dyDescent="0.3">
      <c r="A128" s="9" t="s">
        <v>215</v>
      </c>
      <c r="B128" s="15" t="s">
        <v>216</v>
      </c>
      <c r="C128" s="26">
        <v>847</v>
      </c>
      <c r="D128" s="26" t="s">
        <v>206</v>
      </c>
      <c r="E128" s="27" t="s">
        <v>207</v>
      </c>
      <c r="F128" s="26">
        <v>500</v>
      </c>
      <c r="G128" s="15" t="s">
        <v>208</v>
      </c>
      <c r="H128" s="15"/>
      <c r="I128" s="13">
        <v>15840</v>
      </c>
      <c r="J128" s="13">
        <v>19800</v>
      </c>
      <c r="K128" s="13"/>
      <c r="L128" s="19"/>
      <c r="M128" s="19"/>
      <c r="N128" s="19"/>
      <c r="O128" s="19"/>
      <c r="P128" s="19"/>
      <c r="Q128" s="19"/>
      <c r="R128" s="19"/>
      <c r="S128" s="19"/>
      <c r="T128" s="19"/>
    </row>
    <row r="129" spans="1:20" customFormat="1" ht="112.5" x14ac:dyDescent="0.3">
      <c r="A129" s="9" t="s">
        <v>217</v>
      </c>
      <c r="B129" s="15" t="s">
        <v>218</v>
      </c>
      <c r="C129" s="26">
        <v>847</v>
      </c>
      <c r="D129" s="26" t="s">
        <v>219</v>
      </c>
      <c r="E129" s="27" t="s">
        <v>201</v>
      </c>
      <c r="F129" s="26">
        <v>400</v>
      </c>
      <c r="G129" s="15" t="s">
        <v>208</v>
      </c>
      <c r="H129" s="15"/>
      <c r="I129" s="13">
        <v>168000</v>
      </c>
      <c r="J129" s="13">
        <v>150000</v>
      </c>
      <c r="K129" s="13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customFormat="1" ht="150" x14ac:dyDescent="0.3">
      <c r="A130" s="9" t="s">
        <v>220</v>
      </c>
      <c r="B130" s="15" t="s">
        <v>221</v>
      </c>
      <c r="C130" s="26">
        <v>847</v>
      </c>
      <c r="D130" s="26" t="s">
        <v>219</v>
      </c>
      <c r="E130" s="27" t="s">
        <v>201</v>
      </c>
      <c r="F130" s="26">
        <v>400</v>
      </c>
      <c r="G130" s="15" t="s">
        <v>208</v>
      </c>
      <c r="H130" s="15"/>
      <c r="I130" s="13">
        <v>100000</v>
      </c>
      <c r="J130" s="13">
        <v>180000</v>
      </c>
      <c r="K130" s="13"/>
      <c r="L130" s="19"/>
      <c r="M130" s="19"/>
      <c r="N130" s="19"/>
      <c r="O130" s="19"/>
      <c r="P130" s="19"/>
      <c r="Q130" s="19"/>
      <c r="R130" s="19"/>
      <c r="S130" s="19"/>
      <c r="T130" s="19"/>
    </row>
    <row r="131" spans="1:20" customFormat="1" ht="93.75" x14ac:dyDescent="0.3">
      <c r="A131" s="9" t="s">
        <v>222</v>
      </c>
      <c r="B131" s="15" t="s">
        <v>223</v>
      </c>
      <c r="C131" s="26">
        <v>847</v>
      </c>
      <c r="D131" s="26" t="s">
        <v>219</v>
      </c>
      <c r="E131" s="27" t="s">
        <v>201</v>
      </c>
      <c r="F131" s="26">
        <v>400</v>
      </c>
      <c r="G131" s="15" t="s">
        <v>208</v>
      </c>
      <c r="H131" s="15"/>
      <c r="I131" s="13">
        <v>80000</v>
      </c>
      <c r="J131" s="13">
        <v>30000</v>
      </c>
      <c r="K131" s="13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1:20" customFormat="1" ht="37.5" x14ac:dyDescent="0.3">
      <c r="A132" s="10" t="s">
        <v>224</v>
      </c>
      <c r="B132" s="16" t="s">
        <v>225</v>
      </c>
      <c r="C132" s="28"/>
      <c r="D132" s="28"/>
      <c r="E132" s="29"/>
      <c r="F132" s="28"/>
      <c r="G132" s="16"/>
      <c r="H132" s="16"/>
      <c r="I132" s="14">
        <v>190000</v>
      </c>
      <c r="J132" s="14"/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93.75" x14ac:dyDescent="0.3">
      <c r="A133" s="9" t="s">
        <v>226</v>
      </c>
      <c r="B133" s="15" t="s">
        <v>227</v>
      </c>
      <c r="C133" s="26">
        <v>822</v>
      </c>
      <c r="D133" s="26" t="s">
        <v>179</v>
      </c>
      <c r="E133" s="27" t="s">
        <v>228</v>
      </c>
      <c r="F133" s="26">
        <v>400</v>
      </c>
      <c r="G133" s="15" t="s">
        <v>134</v>
      </c>
      <c r="H133" s="15"/>
      <c r="I133" s="13">
        <v>190000</v>
      </c>
      <c r="J133" s="13"/>
      <c r="K133" s="13"/>
      <c r="L133" s="19"/>
      <c r="M133" s="19"/>
      <c r="N133" s="19"/>
      <c r="O133" s="19"/>
      <c r="P133" s="19"/>
      <c r="Q133" s="19"/>
      <c r="R133" s="19"/>
      <c r="S133" s="19"/>
      <c r="T133" s="19"/>
    </row>
    <row r="134" spans="1:20" customFormat="1" ht="56.25" x14ac:dyDescent="0.3">
      <c r="A134" s="10" t="s">
        <v>229</v>
      </c>
      <c r="B134" s="16" t="s">
        <v>230</v>
      </c>
      <c r="C134" s="28"/>
      <c r="D134" s="28"/>
      <c r="E134" s="29"/>
      <c r="F134" s="28"/>
      <c r="G134" s="16"/>
      <c r="H134" s="16"/>
      <c r="I134" s="14">
        <v>1005697.872</v>
      </c>
      <c r="J134" s="14">
        <v>557435.745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18.75" x14ac:dyDescent="0.3">
      <c r="A135" s="10" t="s">
        <v>231</v>
      </c>
      <c r="B135" s="16" t="s">
        <v>232</v>
      </c>
      <c r="C135" s="28"/>
      <c r="D135" s="28"/>
      <c r="E135" s="29"/>
      <c r="F135" s="28"/>
      <c r="G135" s="16"/>
      <c r="H135" s="16"/>
      <c r="I135" s="14">
        <v>1005697.872</v>
      </c>
      <c r="J135" s="14">
        <v>557435.745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93.75" x14ac:dyDescent="0.3">
      <c r="A136" s="9" t="s">
        <v>233</v>
      </c>
      <c r="B136" s="15" t="s">
        <v>234</v>
      </c>
      <c r="C136" s="26">
        <v>833</v>
      </c>
      <c r="D136" s="26" t="s">
        <v>235</v>
      </c>
      <c r="E136" s="27" t="s">
        <v>236</v>
      </c>
      <c r="F136" s="26">
        <v>400</v>
      </c>
      <c r="G136" s="15" t="s">
        <v>237</v>
      </c>
      <c r="H136" s="15"/>
      <c r="I136" s="13">
        <v>25108.107</v>
      </c>
      <c r="J136" s="13"/>
      <c r="K136" s="13"/>
      <c r="L136" s="19"/>
      <c r="M136" s="19"/>
      <c r="N136" s="19"/>
      <c r="O136" s="19"/>
      <c r="P136" s="19"/>
      <c r="Q136" s="19"/>
      <c r="R136" s="19"/>
      <c r="S136" s="19"/>
      <c r="T136" s="19"/>
    </row>
    <row r="137" spans="1:20" customFormat="1" ht="93.75" x14ac:dyDescent="0.3">
      <c r="A137" s="9" t="s">
        <v>238</v>
      </c>
      <c r="B137" s="15" t="s">
        <v>239</v>
      </c>
      <c r="C137" s="26">
        <v>833</v>
      </c>
      <c r="D137" s="26" t="s">
        <v>235</v>
      </c>
      <c r="E137" s="27" t="s">
        <v>236</v>
      </c>
      <c r="F137" s="26">
        <v>400</v>
      </c>
      <c r="G137" s="15" t="s">
        <v>237</v>
      </c>
      <c r="H137" s="15"/>
      <c r="I137" s="13">
        <v>32849.548000000003</v>
      </c>
      <c r="J137" s="13"/>
      <c r="K137" s="13"/>
      <c r="L137" s="19"/>
      <c r="M137" s="19"/>
      <c r="N137" s="19"/>
      <c r="O137" s="19"/>
      <c r="P137" s="19"/>
      <c r="Q137" s="19"/>
      <c r="R137" s="19"/>
      <c r="S137" s="19"/>
      <c r="T137" s="19"/>
    </row>
    <row r="138" spans="1:20" customFormat="1" ht="93.75" x14ac:dyDescent="0.3">
      <c r="A138" s="9" t="s">
        <v>240</v>
      </c>
      <c r="B138" s="15" t="s">
        <v>241</v>
      </c>
      <c r="C138" s="26">
        <v>833</v>
      </c>
      <c r="D138" s="26" t="s">
        <v>235</v>
      </c>
      <c r="E138" s="27" t="s">
        <v>236</v>
      </c>
      <c r="F138" s="26">
        <v>400</v>
      </c>
      <c r="G138" s="15" t="s">
        <v>237</v>
      </c>
      <c r="H138" s="15"/>
      <c r="I138" s="13">
        <v>22800</v>
      </c>
      <c r="J138" s="13">
        <v>33200</v>
      </c>
      <c r="K138" s="13"/>
      <c r="L138" s="19"/>
      <c r="M138" s="19"/>
      <c r="N138" s="19"/>
      <c r="O138" s="19"/>
      <c r="P138" s="19"/>
      <c r="Q138" s="19"/>
      <c r="R138" s="19"/>
      <c r="S138" s="19"/>
      <c r="T138" s="19"/>
    </row>
    <row r="139" spans="1:20" customFormat="1" ht="93.75" x14ac:dyDescent="0.3">
      <c r="A139" s="9" t="s">
        <v>242</v>
      </c>
      <c r="B139" s="15" t="s">
        <v>243</v>
      </c>
      <c r="C139" s="26">
        <v>833</v>
      </c>
      <c r="D139" s="26" t="s">
        <v>235</v>
      </c>
      <c r="E139" s="27" t="s">
        <v>236</v>
      </c>
      <c r="F139" s="26">
        <v>400</v>
      </c>
      <c r="G139" s="15" t="s">
        <v>237</v>
      </c>
      <c r="H139" s="15"/>
      <c r="I139" s="13">
        <v>18000</v>
      </c>
      <c r="J139" s="13">
        <v>16500</v>
      </c>
      <c r="K139" s="13"/>
      <c r="L139" s="19"/>
      <c r="M139" s="19"/>
      <c r="N139" s="19"/>
      <c r="O139" s="19"/>
      <c r="P139" s="19"/>
      <c r="Q139" s="19"/>
      <c r="R139" s="19"/>
      <c r="S139" s="19"/>
      <c r="T139" s="19"/>
    </row>
    <row r="140" spans="1:20" customFormat="1" ht="93.75" x14ac:dyDescent="0.3">
      <c r="A140" s="9" t="s">
        <v>244</v>
      </c>
      <c r="B140" s="15" t="s">
        <v>245</v>
      </c>
      <c r="C140" s="26">
        <v>833</v>
      </c>
      <c r="D140" s="26" t="s">
        <v>235</v>
      </c>
      <c r="E140" s="27" t="s">
        <v>236</v>
      </c>
      <c r="F140" s="26">
        <v>400</v>
      </c>
      <c r="G140" s="15" t="s">
        <v>237</v>
      </c>
      <c r="H140" s="15"/>
      <c r="I140" s="13">
        <v>16849.044999999998</v>
      </c>
      <c r="J140" s="13">
        <v>45470.9</v>
      </c>
      <c r="K140" s="13"/>
      <c r="L140" s="19"/>
      <c r="M140" s="19"/>
      <c r="N140" s="19"/>
      <c r="O140" s="19"/>
      <c r="P140" s="19"/>
      <c r="Q140" s="19"/>
      <c r="R140" s="19"/>
      <c r="S140" s="19"/>
      <c r="T140" s="19"/>
    </row>
    <row r="141" spans="1:20" customFormat="1" ht="93.75" x14ac:dyDescent="0.3">
      <c r="A141" s="9" t="s">
        <v>246</v>
      </c>
      <c r="B141" s="15" t="s">
        <v>247</v>
      </c>
      <c r="C141" s="26">
        <v>833</v>
      </c>
      <c r="D141" s="26" t="s">
        <v>235</v>
      </c>
      <c r="E141" s="27" t="s">
        <v>236</v>
      </c>
      <c r="F141" s="26">
        <v>400</v>
      </c>
      <c r="G141" s="15" t="s">
        <v>237</v>
      </c>
      <c r="H141" s="15"/>
      <c r="I141" s="13">
        <v>126336.265</v>
      </c>
      <c r="J141" s="13"/>
      <c r="K141" s="13"/>
      <c r="L141" s="19"/>
      <c r="M141" s="19"/>
      <c r="N141" s="19"/>
      <c r="O141" s="19"/>
      <c r="P141" s="19"/>
      <c r="Q141" s="19"/>
      <c r="R141" s="19"/>
      <c r="S141" s="19"/>
      <c r="T141" s="19"/>
    </row>
    <row r="142" spans="1:20" customFormat="1" ht="93.75" x14ac:dyDescent="0.3">
      <c r="A142" s="9" t="s">
        <v>248</v>
      </c>
      <c r="B142" s="15" t="s">
        <v>249</v>
      </c>
      <c r="C142" s="26">
        <v>833</v>
      </c>
      <c r="D142" s="26" t="s">
        <v>235</v>
      </c>
      <c r="E142" s="27" t="s">
        <v>236</v>
      </c>
      <c r="F142" s="26">
        <v>400</v>
      </c>
      <c r="G142" s="15" t="s">
        <v>237</v>
      </c>
      <c r="H142" s="15"/>
      <c r="I142" s="13">
        <v>210190.40299999999</v>
      </c>
      <c r="J142" s="13"/>
      <c r="K142" s="13"/>
      <c r="L142" s="19"/>
      <c r="M142" s="19"/>
      <c r="N142" s="19"/>
      <c r="O142" s="19"/>
      <c r="P142" s="19"/>
      <c r="Q142" s="19"/>
      <c r="R142" s="19"/>
      <c r="S142" s="19"/>
      <c r="T142" s="19"/>
    </row>
    <row r="143" spans="1:20" customFormat="1" ht="93.75" x14ac:dyDescent="0.3">
      <c r="A143" s="9" t="s">
        <v>250</v>
      </c>
      <c r="B143" s="15" t="s">
        <v>251</v>
      </c>
      <c r="C143" s="26">
        <v>833</v>
      </c>
      <c r="D143" s="26" t="s">
        <v>235</v>
      </c>
      <c r="E143" s="27" t="s">
        <v>236</v>
      </c>
      <c r="F143" s="26">
        <v>400</v>
      </c>
      <c r="G143" s="15" t="s">
        <v>237</v>
      </c>
      <c r="H143" s="15"/>
      <c r="I143" s="13"/>
      <c r="J143" s="13">
        <v>171297.845</v>
      </c>
      <c r="K143" s="13"/>
      <c r="L143" s="19"/>
      <c r="M143" s="19"/>
      <c r="N143" s="19"/>
      <c r="O143" s="19"/>
      <c r="P143" s="19"/>
      <c r="Q143" s="19"/>
      <c r="R143" s="19"/>
      <c r="S143" s="19"/>
      <c r="T143" s="19"/>
    </row>
    <row r="144" spans="1:20" customFormat="1" ht="93.75" x14ac:dyDescent="0.3">
      <c r="A144" s="9" t="s">
        <v>252</v>
      </c>
      <c r="B144" s="15" t="s">
        <v>253</v>
      </c>
      <c r="C144" s="26">
        <v>833</v>
      </c>
      <c r="D144" s="26" t="s">
        <v>235</v>
      </c>
      <c r="E144" s="27" t="s">
        <v>236</v>
      </c>
      <c r="F144" s="26">
        <v>400</v>
      </c>
      <c r="G144" s="15" t="s">
        <v>237</v>
      </c>
      <c r="H144" s="15"/>
      <c r="I144" s="13">
        <v>24523.325000000001</v>
      </c>
      <c r="J144" s="13"/>
      <c r="K144" s="13"/>
      <c r="L144" s="19"/>
      <c r="M144" s="19"/>
      <c r="N144" s="19"/>
      <c r="O144" s="19"/>
      <c r="P144" s="19"/>
      <c r="Q144" s="19"/>
      <c r="R144" s="19"/>
      <c r="S144" s="19"/>
      <c r="T144" s="19"/>
    </row>
    <row r="145" spans="1:20" customFormat="1" ht="93.75" x14ac:dyDescent="0.3">
      <c r="A145" s="9" t="s">
        <v>254</v>
      </c>
      <c r="B145" s="15" t="s">
        <v>255</v>
      </c>
      <c r="C145" s="26">
        <v>833</v>
      </c>
      <c r="D145" s="26" t="s">
        <v>235</v>
      </c>
      <c r="E145" s="27" t="s">
        <v>256</v>
      </c>
      <c r="F145" s="26">
        <v>500</v>
      </c>
      <c r="G145" s="15" t="s">
        <v>237</v>
      </c>
      <c r="H145" s="15" t="s">
        <v>46</v>
      </c>
      <c r="I145" s="13">
        <v>353893.49900000001</v>
      </c>
      <c r="J145" s="13">
        <v>290967</v>
      </c>
      <c r="K145" s="13"/>
      <c r="L145" s="19"/>
      <c r="M145" s="19"/>
      <c r="N145" s="19"/>
      <c r="O145" s="19"/>
      <c r="P145" s="19"/>
      <c r="Q145" s="19"/>
      <c r="R145" s="19"/>
      <c r="S145" s="19"/>
      <c r="T145" s="19"/>
    </row>
    <row r="146" spans="1:20" customFormat="1" ht="112.5" x14ac:dyDescent="0.3">
      <c r="A146" s="9" t="s">
        <v>257</v>
      </c>
      <c r="B146" s="15" t="s">
        <v>258</v>
      </c>
      <c r="C146" s="26">
        <v>833</v>
      </c>
      <c r="D146" s="26" t="s">
        <v>235</v>
      </c>
      <c r="E146" s="27" t="s">
        <v>256</v>
      </c>
      <c r="F146" s="26">
        <v>500</v>
      </c>
      <c r="G146" s="15" t="s">
        <v>237</v>
      </c>
      <c r="H146" s="15" t="s">
        <v>46</v>
      </c>
      <c r="I146" s="13">
        <v>175147.68</v>
      </c>
      <c r="J146" s="13"/>
      <c r="K146" s="13"/>
      <c r="L146" s="19"/>
      <c r="M146" s="19"/>
      <c r="N146" s="19"/>
      <c r="O146" s="19"/>
      <c r="P146" s="19"/>
      <c r="Q146" s="19"/>
      <c r="R146" s="19"/>
      <c r="S146" s="19"/>
      <c r="T146" s="19"/>
    </row>
    <row r="147" spans="1:20" customFormat="1" ht="93.75" x14ac:dyDescent="0.3">
      <c r="A147" s="10" t="s">
        <v>259</v>
      </c>
      <c r="B147" s="16" t="s">
        <v>260</v>
      </c>
      <c r="C147" s="28"/>
      <c r="D147" s="28"/>
      <c r="E147" s="29"/>
      <c r="F147" s="28"/>
      <c r="G147" s="16"/>
      <c r="H147" s="16"/>
      <c r="I147" s="14">
        <v>34616.400000000001</v>
      </c>
      <c r="J147" s="14">
        <v>38162</v>
      </c>
      <c r="K147" s="14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customFormat="1" ht="37.5" x14ac:dyDescent="0.3">
      <c r="A148" s="10" t="s">
        <v>261</v>
      </c>
      <c r="B148" s="16" t="s">
        <v>262</v>
      </c>
      <c r="C148" s="28"/>
      <c r="D148" s="28"/>
      <c r="E148" s="29"/>
      <c r="F148" s="28"/>
      <c r="G148" s="16"/>
      <c r="H148" s="16"/>
      <c r="I148" s="14">
        <v>34616.400000000001</v>
      </c>
      <c r="J148" s="14">
        <v>38162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131.25" x14ac:dyDescent="0.3">
      <c r="A149" s="9" t="s">
        <v>263</v>
      </c>
      <c r="B149" s="15" t="s">
        <v>264</v>
      </c>
      <c r="C149" s="26">
        <v>807</v>
      </c>
      <c r="D149" s="26" t="s">
        <v>75</v>
      </c>
      <c r="E149" s="27" t="s">
        <v>265</v>
      </c>
      <c r="F149" s="26">
        <v>300</v>
      </c>
      <c r="G149" s="15" t="s">
        <v>266</v>
      </c>
      <c r="H149" s="15"/>
      <c r="I149" s="13">
        <v>18760</v>
      </c>
      <c r="J149" s="13">
        <v>20720</v>
      </c>
      <c r="K149" s="13"/>
      <c r="L149" s="19"/>
      <c r="M149" s="19"/>
      <c r="N149" s="19"/>
      <c r="O149" s="19"/>
      <c r="P149" s="19"/>
      <c r="Q149" s="19"/>
      <c r="R149" s="19"/>
      <c r="S149" s="19"/>
      <c r="T149" s="19"/>
    </row>
    <row r="150" spans="1:20" customFormat="1" ht="131.25" x14ac:dyDescent="0.3">
      <c r="A150" s="9" t="s">
        <v>267</v>
      </c>
      <c r="B150" s="15" t="s">
        <v>268</v>
      </c>
      <c r="C150" s="26">
        <v>807</v>
      </c>
      <c r="D150" s="26" t="s">
        <v>75</v>
      </c>
      <c r="E150" s="27" t="s">
        <v>265</v>
      </c>
      <c r="F150" s="26">
        <v>300</v>
      </c>
      <c r="G150" s="15" t="s">
        <v>266</v>
      </c>
      <c r="H150" s="15"/>
      <c r="I150" s="13">
        <v>15856.4</v>
      </c>
      <c r="J150" s="13">
        <v>17442</v>
      </c>
      <c r="K150" s="13"/>
      <c r="L150" s="19"/>
      <c r="M150" s="19"/>
      <c r="N150" s="19"/>
      <c r="O150" s="19"/>
      <c r="P150" s="19"/>
      <c r="Q150" s="19"/>
      <c r="R150" s="19"/>
      <c r="S150" s="19"/>
      <c r="T150" s="19"/>
    </row>
    <row r="151" spans="1:20" customFormat="1" ht="56.25" x14ac:dyDescent="0.3">
      <c r="A151" s="10" t="s">
        <v>269</v>
      </c>
      <c r="B151" s="16" t="s">
        <v>270</v>
      </c>
      <c r="C151" s="28"/>
      <c r="D151" s="28"/>
      <c r="E151" s="29"/>
      <c r="F151" s="28"/>
      <c r="G151" s="16"/>
      <c r="H151" s="16"/>
      <c r="I151" s="14">
        <v>80206.399999999994</v>
      </c>
      <c r="J151" s="14">
        <v>200481.6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37.5" x14ac:dyDescent="0.3">
      <c r="A152" s="10" t="s">
        <v>271</v>
      </c>
      <c r="B152" s="16" t="s">
        <v>272</v>
      </c>
      <c r="C152" s="28"/>
      <c r="D152" s="28"/>
      <c r="E152" s="29"/>
      <c r="F152" s="28"/>
      <c r="G152" s="16"/>
      <c r="H152" s="16"/>
      <c r="I152" s="14">
        <v>80206.399999999994</v>
      </c>
      <c r="J152" s="14">
        <v>200481.6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93.75" x14ac:dyDescent="0.3">
      <c r="A153" s="9" t="s">
        <v>273</v>
      </c>
      <c r="B153" s="15" t="s">
        <v>274</v>
      </c>
      <c r="C153" s="26">
        <v>812</v>
      </c>
      <c r="D153" s="26" t="s">
        <v>179</v>
      </c>
      <c r="E153" s="27" t="s">
        <v>275</v>
      </c>
      <c r="F153" s="26">
        <v>400</v>
      </c>
      <c r="G153" s="15" t="s">
        <v>29</v>
      </c>
      <c r="H153" s="15"/>
      <c r="I153" s="13">
        <v>80206.399999999994</v>
      </c>
      <c r="J153" s="13">
        <v>200481.6</v>
      </c>
      <c r="K153" s="13"/>
      <c r="L153" s="19"/>
      <c r="M153" s="19"/>
      <c r="N153" s="19"/>
      <c r="O153" s="19"/>
      <c r="P153" s="19"/>
      <c r="Q153" s="19"/>
      <c r="R153" s="19"/>
      <c r="S153" s="19"/>
      <c r="T153" s="19"/>
    </row>
    <row r="154" spans="1:20" customFormat="1" ht="75" x14ac:dyDescent="0.3">
      <c r="A154" s="10" t="s">
        <v>276</v>
      </c>
      <c r="B154" s="16" t="s">
        <v>277</v>
      </c>
      <c r="C154" s="28"/>
      <c r="D154" s="28"/>
      <c r="E154" s="29"/>
      <c r="F154" s="28"/>
      <c r="G154" s="16"/>
      <c r="H154" s="16"/>
      <c r="I154" s="14">
        <v>110000</v>
      </c>
      <c r="J154" s="14">
        <v>110000</v>
      </c>
      <c r="K154" s="14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customFormat="1" ht="56.25" x14ac:dyDescent="0.3">
      <c r="A155" s="10" t="s">
        <v>278</v>
      </c>
      <c r="B155" s="16" t="s">
        <v>279</v>
      </c>
      <c r="C155" s="28"/>
      <c r="D155" s="28"/>
      <c r="E155" s="29"/>
      <c r="F155" s="28"/>
      <c r="G155" s="16"/>
      <c r="H155" s="16"/>
      <c r="I155" s="14">
        <v>110000</v>
      </c>
      <c r="J155" s="14">
        <v>110000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56.25" x14ac:dyDescent="0.3">
      <c r="A156" s="9" t="s">
        <v>280</v>
      </c>
      <c r="B156" s="15" t="s">
        <v>281</v>
      </c>
      <c r="C156" s="26">
        <v>812</v>
      </c>
      <c r="D156" s="26" t="s">
        <v>96</v>
      </c>
      <c r="E156" s="27" t="s">
        <v>282</v>
      </c>
      <c r="F156" s="26">
        <v>500</v>
      </c>
      <c r="G156" s="15" t="s">
        <v>29</v>
      </c>
      <c r="H156" s="15"/>
      <c r="I156" s="13">
        <v>100000</v>
      </c>
      <c r="J156" s="13">
        <v>100000</v>
      </c>
      <c r="K156" s="13"/>
      <c r="L156" s="19"/>
      <c r="M156" s="19"/>
      <c r="N156" s="19"/>
      <c r="O156" s="19"/>
      <c r="P156" s="19"/>
      <c r="Q156" s="19"/>
      <c r="R156" s="19"/>
      <c r="S156" s="19"/>
      <c r="T156" s="19"/>
    </row>
    <row r="157" spans="1:20" customFormat="1" ht="56.25" x14ac:dyDescent="0.3">
      <c r="A157" s="9" t="s">
        <v>283</v>
      </c>
      <c r="B157" s="15" t="s">
        <v>284</v>
      </c>
      <c r="C157" s="26">
        <v>812</v>
      </c>
      <c r="D157" s="26" t="s">
        <v>96</v>
      </c>
      <c r="E157" s="27" t="s">
        <v>282</v>
      </c>
      <c r="F157" s="26">
        <v>500</v>
      </c>
      <c r="G157" s="15" t="s">
        <v>29</v>
      </c>
      <c r="H157" s="15"/>
      <c r="I157" s="13">
        <v>10000</v>
      </c>
      <c r="J157" s="13">
        <v>10000</v>
      </c>
      <c r="K157" s="13"/>
      <c r="L157" s="19"/>
      <c r="M157" s="19"/>
      <c r="N157" s="19"/>
      <c r="O157" s="19"/>
      <c r="P157" s="19"/>
      <c r="Q157" s="19"/>
      <c r="R157" s="19"/>
      <c r="S157" s="19"/>
      <c r="T157" s="19"/>
    </row>
    <row r="158" spans="1:20" customFormat="1" ht="18.75" x14ac:dyDescent="0.3">
      <c r="A158" s="10"/>
      <c r="B158" s="16" t="s">
        <v>285</v>
      </c>
      <c r="C158" s="28"/>
      <c r="D158" s="28"/>
      <c r="E158" s="29"/>
      <c r="F158" s="28"/>
      <c r="G158" s="16"/>
      <c r="H158" s="16"/>
      <c r="I158" s="14">
        <v>7463698.7999999998</v>
      </c>
      <c r="J158" s="14">
        <v>4903103.9749999996</v>
      </c>
      <c r="K158" s="14"/>
    </row>
    <row r="159" spans="1:20" s="25" customFormat="1" ht="22.5" x14ac:dyDescent="0.3">
      <c r="A159" s="23"/>
      <c r="B159" s="31" t="s">
        <v>294</v>
      </c>
      <c r="C159" s="24"/>
      <c r="D159" s="24"/>
      <c r="E159" s="24"/>
      <c r="F159" s="24"/>
      <c r="G159" s="24"/>
      <c r="H159" s="24"/>
      <c r="I159" s="32">
        <v>8526823.8000000007</v>
      </c>
      <c r="J159" s="32">
        <v>5777791.375</v>
      </c>
    </row>
    <row r="160" spans="1:20" x14ac:dyDescent="0.25">
      <c r="J160" s="30" t="s">
        <v>14</v>
      </c>
    </row>
  </sheetData>
  <mergeCells count="7"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2015-05-04T21:27:17Z</cp:lastPrinted>
  <dcterms:created xsi:type="dcterms:W3CDTF">2013-08-26T10:18:13Z</dcterms:created>
  <dcterms:modified xsi:type="dcterms:W3CDTF">2015-05-04T21:27:26Z</dcterms:modified>
</cp:coreProperties>
</file>